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730" windowHeight="9465" activeTab="2"/>
  </bookViews>
  <sheets>
    <sheet name="T.3.3 (2)" sheetId="4" r:id="rId1"/>
    <sheet name="T3.1th16 edit)" sheetId="3" r:id="rId2"/>
    <sheet name="T.3.3" sheetId="2" r:id="rId3"/>
    <sheet name="T3.1th16 (2)" sheetId="1" r:id="rId4"/>
  </sheets>
  <definedNames>
    <definedName name="_xlnm.Print_Area" localSheetId="2">T.3.3!$A$1:$I$118</definedName>
    <definedName name="_xlnm.Print_Area" localSheetId="0">'T.3.3 (2)'!$A$82:$I$90</definedName>
  </definedNames>
  <calcPr calcId="124519"/>
</workbook>
</file>

<file path=xl/calcChain.xml><?xml version="1.0" encoding="utf-8"?>
<calcChain xmlns="http://schemas.openxmlformats.org/spreadsheetml/2006/main">
  <c r="O34" i="2"/>
  <c r="O33"/>
  <c r="I107"/>
  <c r="G107"/>
  <c r="I105"/>
  <c r="G105"/>
  <c r="I100"/>
  <c r="G100"/>
  <c r="I95"/>
  <c r="G95"/>
  <c r="G93"/>
  <c r="I83"/>
  <c r="G83"/>
  <c r="I76"/>
  <c r="G76"/>
  <c r="I54"/>
  <c r="G54"/>
  <c r="I50"/>
  <c r="G50"/>
  <c r="I47"/>
  <c r="G47"/>
  <c r="I45"/>
  <c r="G45"/>
  <c r="I42"/>
  <c r="G42"/>
  <c r="I23"/>
  <c r="G23"/>
  <c r="G6"/>
  <c r="I6"/>
  <c r="I12"/>
  <c r="L12"/>
  <c r="K12"/>
  <c r="I101"/>
  <c r="I44"/>
  <c r="L44"/>
  <c r="K44"/>
  <c r="I33"/>
  <c r="L33"/>
  <c r="K33"/>
  <c r="L30"/>
  <c r="K30"/>
  <c r="I20"/>
  <c r="L20"/>
  <c r="K20"/>
  <c r="I19"/>
  <c r="L19"/>
  <c r="K19"/>
  <c r="I18"/>
  <c r="L18"/>
  <c r="K18"/>
  <c r="K15"/>
  <c r="L15" s="1"/>
  <c r="I15" s="1"/>
  <c r="I14"/>
  <c r="L14"/>
  <c r="K14"/>
  <c r="L9"/>
  <c r="I9" s="1"/>
  <c r="K9"/>
  <c r="L7"/>
  <c r="I7" s="1"/>
  <c r="K7"/>
  <c r="I89" i="4"/>
  <c r="I88" s="1"/>
  <c r="G88"/>
  <c r="I87"/>
  <c r="G87"/>
  <c r="I86"/>
  <c r="I85"/>
  <c r="I84"/>
  <c r="I83" s="1"/>
  <c r="I82"/>
  <c r="G82"/>
  <c r="G81"/>
  <c r="G90" s="1"/>
  <c r="I78"/>
  <c r="G78"/>
  <c r="I77"/>
  <c r="G77"/>
  <c r="I76"/>
  <c r="G76"/>
  <c r="I75"/>
  <c r="G75"/>
  <c r="I74"/>
  <c r="G74"/>
  <c r="I73"/>
  <c r="G73"/>
  <c r="I72"/>
  <c r="I70"/>
  <c r="G70"/>
  <c r="I69"/>
  <c r="I68"/>
  <c r="G68"/>
  <c r="I67"/>
  <c r="G67"/>
  <c r="I66"/>
  <c r="G66"/>
  <c r="I65"/>
  <c r="G65"/>
  <c r="I64"/>
  <c r="G64"/>
  <c r="I63"/>
  <c r="I62"/>
  <c r="G62"/>
  <c r="I61"/>
  <c r="G61"/>
  <c r="I60"/>
  <c r="G60"/>
  <c r="I59"/>
  <c r="G59"/>
  <c r="I58"/>
  <c r="G58"/>
  <c r="I57"/>
  <c r="G57"/>
  <c r="I56"/>
  <c r="G56"/>
  <c r="I55"/>
  <c r="G55"/>
  <c r="I54"/>
  <c r="I53" s="1"/>
  <c r="I52"/>
  <c r="G51"/>
  <c r="I50"/>
  <c r="G50"/>
  <c r="I45"/>
  <c r="G45"/>
  <c r="I44"/>
  <c r="G44"/>
  <c r="K43"/>
  <c r="I43"/>
  <c r="L42"/>
  <c r="K42"/>
  <c r="I42"/>
  <c r="L41"/>
  <c r="I41"/>
  <c r="I40"/>
  <c r="G40"/>
  <c r="I39"/>
  <c r="G39"/>
  <c r="I38"/>
  <c r="I37" s="1"/>
  <c r="I36"/>
  <c r="G36"/>
  <c r="I35"/>
  <c r="G35"/>
  <c r="I34"/>
  <c r="G34"/>
  <c r="I33"/>
  <c r="G33"/>
  <c r="I32"/>
  <c r="G32"/>
  <c r="I31"/>
  <c r="G31"/>
  <c r="I30"/>
  <c r="G30"/>
  <c r="I29"/>
  <c r="G29"/>
  <c r="I28"/>
  <c r="G28"/>
  <c r="I27"/>
  <c r="G27"/>
  <c r="I26"/>
  <c r="G26"/>
  <c r="I25"/>
  <c r="G25"/>
  <c r="I24"/>
  <c r="G24"/>
  <c r="I23"/>
  <c r="I22"/>
  <c r="G22"/>
  <c r="I21"/>
  <c r="G21"/>
  <c r="I20"/>
  <c r="G20"/>
  <c r="I19"/>
  <c r="K18"/>
  <c r="I18"/>
  <c r="I17"/>
  <c r="I16"/>
  <c r="G16"/>
  <c r="I15"/>
  <c r="G15"/>
  <c r="I14"/>
  <c r="G14"/>
  <c r="K13"/>
  <c r="G13"/>
  <c r="K12"/>
  <c r="I12"/>
  <c r="K11"/>
  <c r="L10"/>
  <c r="K10"/>
  <c r="G10"/>
  <c r="K9"/>
  <c r="I9"/>
  <c r="K8"/>
  <c r="I8"/>
  <c r="I6" s="1"/>
  <c r="K7"/>
  <c r="H65" i="3"/>
  <c r="G55"/>
  <c r="G50"/>
  <c r="Q48"/>
  <c r="J39"/>
  <c r="H38"/>
  <c r="Q32"/>
  <c r="Q31"/>
  <c r="Q30"/>
  <c r="I16" i="2"/>
  <c r="I17"/>
  <c r="I28"/>
  <c r="I29"/>
  <c r="I31"/>
  <c r="I34"/>
  <c r="I35"/>
  <c r="I36"/>
  <c r="G40"/>
  <c r="I40"/>
  <c r="G41"/>
  <c r="I41"/>
  <c r="I43"/>
  <c r="G56"/>
  <c r="G57"/>
  <c r="I57"/>
  <c r="G60"/>
  <c r="I60"/>
  <c r="G61"/>
  <c r="G62"/>
  <c r="I62"/>
  <c r="G63"/>
  <c r="I63"/>
  <c r="G64"/>
  <c r="I64"/>
  <c r="G65"/>
  <c r="I65"/>
  <c r="I66"/>
  <c r="G68"/>
  <c r="I68"/>
  <c r="G69"/>
  <c r="I69"/>
  <c r="G70"/>
  <c r="I70"/>
  <c r="G71"/>
  <c r="I71"/>
  <c r="G72"/>
  <c r="I72"/>
  <c r="G77"/>
  <c r="I77"/>
  <c r="G84"/>
  <c r="I84"/>
  <c r="G85"/>
  <c r="I85"/>
  <c r="G86"/>
  <c r="I86"/>
  <c r="G87"/>
  <c r="G89"/>
  <c r="I89"/>
  <c r="G90"/>
  <c r="I90"/>
  <c r="G94"/>
  <c r="I94"/>
  <c r="I96"/>
  <c r="I97"/>
  <c r="I98"/>
  <c r="G99"/>
  <c r="I99"/>
  <c r="J39" i="1"/>
  <c r="H38"/>
  <c r="H65"/>
  <c r="G55"/>
  <c r="G50"/>
  <c r="Q48"/>
  <c r="Q32"/>
  <c r="Q31"/>
  <c r="Q30"/>
  <c r="I30" i="2" l="1"/>
  <c r="I37"/>
  <c r="I90" i="4"/>
</calcChain>
</file>

<file path=xl/sharedStrings.xml><?xml version="1.0" encoding="utf-8"?>
<sst xmlns="http://schemas.openxmlformats.org/spreadsheetml/2006/main" count="1048" uniqueCount="403">
  <si>
    <t>Lampiran 1</t>
  </si>
  <si>
    <t xml:space="preserve">No </t>
  </si>
  <si>
    <t xml:space="preserve">Sasaran </t>
  </si>
  <si>
    <t xml:space="preserve">Indikator Kinerja Sasaran </t>
  </si>
  <si>
    <t xml:space="preserve"> Program/Kegiatan</t>
  </si>
  <si>
    <t>Target</t>
  </si>
  <si>
    <t>Realisasi</t>
  </si>
  <si>
    <t>Capaian</t>
  </si>
  <si>
    <t>Terlaksananya Pelayanan Teknis Administrasi</t>
  </si>
  <si>
    <t>Tingkat Kelancaran Pelaksanaan Tugas</t>
  </si>
  <si>
    <t>Program Pelayanan Administrasi Perkantoran </t>
  </si>
  <si>
    <t>Penyediaan Jasa Surat Menyurat</t>
  </si>
  <si>
    <t>Penyediaan Jasa Komunikasi, Sumber Daya Air, dan Listrik</t>
  </si>
  <si>
    <t>Penyediaan Jasa Pemeliharaan dan Perizinan kendaraan dinas/operasional</t>
  </si>
  <si>
    <t>Penyediaan Jasa Kebersihan Kantor</t>
  </si>
  <si>
    <t>3 Orang</t>
  </si>
  <si>
    <t>3 orang</t>
  </si>
  <si>
    <t>Penyediaan Jasa Perbaikan Peralatan Kerja</t>
  </si>
  <si>
    <t>Penyediaan ATK</t>
  </si>
  <si>
    <t>Penyediaan Barang Cetakan dan Penggandaan</t>
  </si>
  <si>
    <t xml:space="preserve">Penyediaan komponen Instalasi Listrik / Penerangan Kantor </t>
  </si>
  <si>
    <t>Penyediaan Bahan Bacaan dan Peraturan Perudang-undangan</t>
  </si>
  <si>
    <t>Penyediaan Makanan dan Minuman</t>
  </si>
  <si>
    <t>Rapat-rapat koordinasi dan konsultasi ke Luar Daerah</t>
  </si>
  <si>
    <t>Rapat-rapat koordinasi dan konsultasi Dalam Daerah</t>
  </si>
  <si>
    <t>Penyediaan Peralatan dan Perlengkapan Kebersihan Kantor</t>
  </si>
  <si>
    <t>Penyediaan Jasa Administrasi Teknis Perkantoran</t>
  </si>
  <si>
    <t>Program Peningkatan Sarana dan Prasarana Aparatur </t>
  </si>
  <si>
    <t>Pengadaan Perlengkapan Gedung Kantor</t>
  </si>
  <si>
    <t>Pengadaan Peralatan Gedung Kantor</t>
  </si>
  <si>
    <t>Pemeliharaan rutin /berkala mobil jabatan</t>
  </si>
  <si>
    <t>1 Mobil</t>
  </si>
  <si>
    <t>Pemeliharaan Rutin / Berkala Kendaraan Dinas / Operasional</t>
  </si>
  <si>
    <t>Program peningkatan pengembangan sistem pelaporan capaian kinerja dan keuangan </t>
  </si>
  <si>
    <t>Tersedianya Aparatur Perencana Yang Terampil dan Profesional</t>
  </si>
  <si>
    <t>Jumlah Pendidikan, Pelatihan dan Bimtek yang dikuti</t>
  </si>
  <si>
    <t>Program Peningkatan Kapasitas Sumber Daya Aparatur</t>
  </si>
  <si>
    <t>Pendidikan dan Pelatihan non Formal</t>
  </si>
  <si>
    <t>Terlaksananya koordinasi, integrasi, sinergitas dalam penyusunan perencanaan pembangunan</t>
  </si>
  <si>
    <t xml:space="preserve">Tersedianya review RTRW yang telah ditetapkan dengan PERDA </t>
  </si>
  <si>
    <t>Program Perencanaan Tata Ruang</t>
  </si>
  <si>
    <t>Koordinasi Operasional BKPRD</t>
  </si>
  <si>
    <t>Terlaksananya koordinasi perencanaan pembangunan</t>
  </si>
  <si>
    <t>Program Perencanaan Pengembangan Kota-kota menengah dan besar</t>
  </si>
  <si>
    <t xml:space="preserve"> Koordinasi Perencanaan pamsimas II (Penyediaan Air Minum dan Sanitasi Berbasis Masyarakat)</t>
  </si>
  <si>
    <t>Jumlah dokumen perencanaan RPJP yang ditetapkan perda</t>
  </si>
  <si>
    <t>Program perencanaan pembangunan daerah </t>
  </si>
  <si>
    <t xml:space="preserve">Jumlah dokumen perencanaan RPJMD yang ditetapkan perda </t>
  </si>
  <si>
    <t>Penyelenggaran Musrembang RKPD</t>
  </si>
  <si>
    <t>Penjabaran program RPJMD ke dalam RKPD</t>
  </si>
  <si>
    <t>Penetapan RKPD</t>
  </si>
  <si>
    <t xml:space="preserve"> 2 Dokumen</t>
  </si>
  <si>
    <t>Tersedianya dokumen perencanaan RKPD yang telah ditetapkan dengan PERBUB</t>
  </si>
  <si>
    <t>Penyusunan dan Penetapan KUA dan PPAS</t>
  </si>
  <si>
    <t>1 Dokumen</t>
  </si>
  <si>
    <t>Penyusunan dan Penetapan KUA dan PPA Perubahan</t>
  </si>
  <si>
    <t>Koordinasi Bidang Evaluasi dan Pembangunan</t>
  </si>
  <si>
    <t>Program Pembangunan Percepatan Sanitasi Pemukiman (PPSP)</t>
  </si>
  <si>
    <t>Koordinasi dan Konsultasi Bidang Fisik dan Prasarana</t>
  </si>
  <si>
    <t>30 dalam daerah &amp; 10 luar daerah</t>
  </si>
  <si>
    <t>Tim Evaluasi Pengawasan Realisasi Anggaran (TEPRA)</t>
  </si>
  <si>
    <t>Menyediakan sistem pendataan/informasi/data statistik yang akurat dan up to date</t>
  </si>
  <si>
    <t xml:space="preserve">Tingkat ketersediaan data yang akurat dan up to date. </t>
  </si>
  <si>
    <t xml:space="preserve">Program pengembangan data/informasi/statistik daerah </t>
  </si>
  <si>
    <t>Penyusunan dan Pengumpulan data PDRB</t>
  </si>
  <si>
    <t>Penyusunan Data Empat Lawang</t>
  </si>
  <si>
    <t>Program pengembangan data/informasi </t>
  </si>
  <si>
    <t>Operasional Sistem Informasi Manajemen Pembangunan</t>
  </si>
  <si>
    <t>Program perencanaan pembangunan ekonomi </t>
  </si>
  <si>
    <t>Koordinasi Perencanaan Pembangunan Bidang Ekonomi</t>
  </si>
  <si>
    <t>Program perencanaan sosial dan budaya</t>
  </si>
  <si>
    <t>Koordinasi Perencanaan Pembangunan Bidang Sosial dan Budaya</t>
  </si>
  <si>
    <t>Fasilitasi Tim Koordinasi Penanggulangan Kemiskinan (TKPK)</t>
  </si>
  <si>
    <t>Rata-Rata Capaian Kinerja Program/Kegiatan</t>
  </si>
  <si>
    <t>Kepala Bappeda</t>
  </si>
  <si>
    <t>Kabupaten Empat Lawang</t>
  </si>
  <si>
    <t>Tabel 3.1 Perbandingan  Antara Target dan Realisasi Kinerja Program/Kegiatan Tahun 2017;</t>
  </si>
  <si>
    <t>Tebing Tinggi,                                   2018</t>
  </si>
  <si>
    <t>Yulius Sugiantara, SE,M.Si</t>
  </si>
  <si>
    <t>PEMBINA /IV.a</t>
  </si>
  <si>
    <t>NIP. 197607272003121006</t>
  </si>
  <si>
    <t>Materai 3000 = 350 lbr, Materai 6000 = 1500 lbr</t>
  </si>
  <si>
    <t>48 Rekening</t>
  </si>
  <si>
    <t>4 mobil, 2 motor</t>
  </si>
  <si>
    <t>Service komputer/laptop/notebook 17 buah, service printer 11 buah, service AC 15 buah, service genset 5 kali</t>
  </si>
  <si>
    <t>44 jenis ATK</t>
  </si>
  <si>
    <t>11 Jenis cetakan</t>
  </si>
  <si>
    <t>9 Jenis</t>
  </si>
  <si>
    <t>2.031 Eks</t>
  </si>
  <si>
    <t>makan rapat 928  Kotak, snack rapat 900 Kotak</t>
  </si>
  <si>
    <t>24 Kali</t>
  </si>
  <si>
    <t>dalam kecamatan 70 kali dan palembang 66 kali</t>
  </si>
  <si>
    <t>18 Orang</t>
  </si>
  <si>
    <t>14 Jenis, 663 buah</t>
  </si>
  <si>
    <t>Pengadaan Kendaraan Dinas/Operasional</t>
  </si>
  <si>
    <t>1 Motor</t>
  </si>
  <si>
    <t>meriben 1 unit dan stabilizer 1 unit</t>
  </si>
  <si>
    <t>6 buah leptop, 3 unit printer</t>
  </si>
  <si>
    <t>7 kendaraan (5 mobil, 2 motor)</t>
  </si>
  <si>
    <t xml:space="preserve">10 Dokumen </t>
  </si>
  <si>
    <t>Penyusunan LAKIP dan LKPJ</t>
  </si>
  <si>
    <t>Penetapan dan Pengukuran Kinerja Kabupaten</t>
  </si>
  <si>
    <t>8 Orang</t>
  </si>
  <si>
    <t>10 dokumen IKU dan 10 dokumen PK</t>
  </si>
  <si>
    <t>1 Tahun</t>
  </si>
  <si>
    <t>Pengadaan Website</t>
  </si>
  <si>
    <t>1 Sistem</t>
  </si>
  <si>
    <t>Operasional Aplikasi e-laporan</t>
  </si>
  <si>
    <t>20 buku (cetak usulan DAK 2018 dan Laporan 40 buku</t>
  </si>
  <si>
    <t>Pengadaan Aplikasi Bank Data/database</t>
  </si>
  <si>
    <t>1 aplikasi</t>
  </si>
  <si>
    <t>Program Perencanaan Pengembangan Wilayah Strategis dan Cepat Tumbuh</t>
  </si>
  <si>
    <t>Penyusunan Review Dokumen Rispam</t>
  </si>
  <si>
    <t xml:space="preserve"> 2 Dokumen </t>
  </si>
  <si>
    <t>1 Dokumen/ 30 buku</t>
  </si>
  <si>
    <t>110 kali</t>
  </si>
  <si>
    <t>100 orang dan iuran Akopsi 1 Tahun</t>
  </si>
  <si>
    <t>23 dalam daerah &amp; 10 luar daerah</t>
  </si>
  <si>
    <t>1 lap/10 Buku</t>
  </si>
  <si>
    <t>1 Dokumen/240 Buku</t>
  </si>
  <si>
    <t>20 Desa</t>
  </si>
  <si>
    <t>6 kali rapat dan survei Lapangan</t>
  </si>
  <si>
    <t>12 kali ke dalam daerah dan 75 kecamatan, 5 kali ke luar daerah Luar Prov.</t>
  </si>
  <si>
    <t>Penyusunan Rencana Pembangunan Perdesaan</t>
  </si>
  <si>
    <t>Pemetaan Informasi Pembangunan Ekonomi Daerah</t>
  </si>
  <si>
    <t>4 Peta dan 1 Dokumen</t>
  </si>
  <si>
    <t>Kerjasama Forum CSR Kabupaten</t>
  </si>
  <si>
    <t>79 kali</t>
  </si>
  <si>
    <t>40 buku laporan kemiskinan</t>
  </si>
  <si>
    <t>Kajian Pencapaian SDGs</t>
  </si>
  <si>
    <t>20 Buku/80%</t>
  </si>
  <si>
    <t>Sinkronisasi dan Perencanaan Sosial Budaya</t>
  </si>
  <si>
    <t>NIP. 196711041995031005</t>
  </si>
  <si>
    <t>PEMBINA TK.I/IV.b</t>
  </si>
  <si>
    <t>Drs. PETERSON OKKI BIAL, M.AP</t>
  </si>
  <si>
    <t>Tebing Tinggi,            Februari  2017</t>
  </si>
  <si>
    <t>Rata-Rata Capaian Kinerja program/kegiatan</t>
  </si>
  <si>
    <t>6 tahun operasional SIMP</t>
  </si>
  <si>
    <t>4 tahun operasional SIMP</t>
  </si>
  <si>
    <t xml:space="preserve">1 dokumen </t>
  </si>
  <si>
    <t>Penyusnan Variabel Dana Alokasi Umum</t>
  </si>
  <si>
    <t xml:space="preserve">6 dokumen </t>
  </si>
  <si>
    <t xml:space="preserve">3 dokumen </t>
  </si>
  <si>
    <t>Kecamatan dalam Angka</t>
  </si>
  <si>
    <t>Penyusunan dan Pengumpulan Data PDRB</t>
  </si>
  <si>
    <t>3 kerjasama</t>
  </si>
  <si>
    <t>2 kerjasama</t>
  </si>
  <si>
    <t>1 kerjasama</t>
  </si>
  <si>
    <t>Fasilitasi Kerjasama Dengan Dunia Usaha / Lembaga</t>
  </si>
  <si>
    <t>Program Kerjasama Pembangunan</t>
  </si>
  <si>
    <t xml:space="preserve">0 dokumen </t>
  </si>
  <si>
    <t>Road Map SIDA (Sistem Inofasi Daerah)</t>
  </si>
  <si>
    <t xml:space="preserve">5 dokumen </t>
  </si>
  <si>
    <t>Fasilitasi Pokja PUG Kabupataen Empat Lawang</t>
  </si>
  <si>
    <t>Kajian Indikator Kesejahteraan Rakyat</t>
  </si>
  <si>
    <t xml:space="preserve">2 dokumen </t>
  </si>
  <si>
    <t>Kajian Pencapaian MDGs</t>
  </si>
  <si>
    <t>4 laporan Aksi PPK Tahun 2018</t>
  </si>
  <si>
    <t>1 laporan Aksi PPK Tahun 2016</t>
  </si>
  <si>
    <t xml:space="preserve">2 laporan Aksi PPK </t>
  </si>
  <si>
    <t>Fasilitasi Rencana Aksi Daerah Bidang Sosial Budaya</t>
  </si>
  <si>
    <t>301 Kali</t>
  </si>
  <si>
    <t>280 Kali</t>
  </si>
  <si>
    <t>36 Kali</t>
  </si>
  <si>
    <t>19 Kali</t>
  </si>
  <si>
    <t>Koordinasi Program Percepatan Pembangunan Daerah Tertinggal Tahun 2014</t>
  </si>
  <si>
    <t>216 Kali</t>
  </si>
  <si>
    <t>Review RPJMD</t>
  </si>
  <si>
    <t>Penyusunan SOP Perencanaan</t>
  </si>
  <si>
    <t>Review Renstra</t>
  </si>
  <si>
    <t>Kajian Lingkungan Hidup Strategis (KLHS) RPJMD</t>
  </si>
  <si>
    <t>512 Unit</t>
  </si>
  <si>
    <t>Dana Pendamping Perumahan Untuk Masyarakat Kurang Mampu</t>
  </si>
  <si>
    <t>450 Kali</t>
  </si>
  <si>
    <t>291 Kali</t>
  </si>
  <si>
    <t xml:space="preserve">7 Dokumen </t>
  </si>
  <si>
    <t xml:space="preserve">6 Dokumen </t>
  </si>
  <si>
    <t>255 Kali</t>
  </si>
  <si>
    <t>5 Dokumen</t>
  </si>
  <si>
    <t>4 Dokumen</t>
  </si>
  <si>
    <t>12 Dokumen</t>
  </si>
  <si>
    <t>8 Dokumen</t>
  </si>
  <si>
    <t>6 Dokumen</t>
  </si>
  <si>
    <t>5 dokumen</t>
  </si>
  <si>
    <t>Monitoring, Evaluasi dan Pelaporan</t>
  </si>
  <si>
    <t>1 dokumen</t>
  </si>
  <si>
    <t>Penyusunan Rancangan Peraturan Daerah Tentang RPJMD</t>
  </si>
  <si>
    <t>Penyusunan RPJMD</t>
  </si>
  <si>
    <t>7 dokumen</t>
  </si>
  <si>
    <t>4 dokumen</t>
  </si>
  <si>
    <t>6 Dokumen (5 kec, 60 Desa)</t>
  </si>
  <si>
    <t>1Dokumen (10 kec, 10 Desa)</t>
  </si>
  <si>
    <t>4 Dokumen (10 kec, 20 Desa)</t>
  </si>
  <si>
    <t>Koordinasi Perencanaan pamsimas II (Penyediaan Air Minum dan Sanitasi Berbasis Masyarakat)</t>
  </si>
  <si>
    <t>3 dokumen</t>
  </si>
  <si>
    <t>Penyusunan Rencana Detail Tata Ruang Kawasan</t>
  </si>
  <si>
    <t>2 dokumen</t>
  </si>
  <si>
    <t>0 dokumen</t>
  </si>
  <si>
    <t>Pemetaan Jaringan PDAM (Air Minum)</t>
  </si>
  <si>
    <t>Koreksi Geometri Citra Satelit Resolusi Tinggi</t>
  </si>
  <si>
    <t>Penyusunan Masterplan Persampahan</t>
  </si>
  <si>
    <t>6 Laporan</t>
  </si>
  <si>
    <t>2 Laporan</t>
  </si>
  <si>
    <t>1 Laporan</t>
  </si>
  <si>
    <t>7 Laporan</t>
  </si>
  <si>
    <t>5 Laporan</t>
  </si>
  <si>
    <t>Rapat Koordinasi Tentang Rencana Tata Ruang</t>
  </si>
  <si>
    <t>135 orang</t>
  </si>
  <si>
    <t>100 orang</t>
  </si>
  <si>
    <t>97 orang</t>
  </si>
  <si>
    <t>80 Peserta</t>
  </si>
  <si>
    <t>75 Peserta</t>
  </si>
  <si>
    <t>Peningkatan Kemampuan Teknis Aparat Perencana</t>
  </si>
  <si>
    <t>Penyusunan Renstra</t>
  </si>
  <si>
    <t>Penyusunan Anggaran RKT dan RKA SKPD</t>
  </si>
  <si>
    <t>10 dokumen</t>
  </si>
  <si>
    <t>32 dokumen</t>
  </si>
  <si>
    <t xml:space="preserve"> 8 dokumen</t>
  </si>
  <si>
    <t>Penyusunan LAKIP</t>
  </si>
  <si>
    <t>1 paket</t>
  </si>
  <si>
    <t>Pelataran Halaman Gedung Kantor</t>
  </si>
  <si>
    <t>1 paket ruang rapat</t>
  </si>
  <si>
    <t>Pengembangan Gedung Kantor</t>
  </si>
  <si>
    <t>Rehabilitasi sedang berat gedung kantor</t>
  </si>
  <si>
    <t>4 Mobil, 3 motor x12 =480 x</t>
  </si>
  <si>
    <t>4 Mobil, 3 motor x12 = 88 x</t>
  </si>
  <si>
    <t>4 Mobil, 3 motor x 12 = 384</t>
  </si>
  <si>
    <t>1 mobil x 60 servis</t>
  </si>
  <si>
    <t>1 mobil x 12 servis</t>
  </si>
  <si>
    <t>1 mobil x 36 servis</t>
  </si>
  <si>
    <t>1 gedung</t>
  </si>
  <si>
    <t>Pemeliharaan rutin/berkala gedung kantor</t>
  </si>
  <si>
    <t>5 unit /tahun</t>
  </si>
  <si>
    <t>2 unit /tahun</t>
  </si>
  <si>
    <t>1 unit /tahun</t>
  </si>
  <si>
    <t>Sewa Rumah Dinas</t>
  </si>
  <si>
    <t>1 tahun</t>
  </si>
  <si>
    <t>Penyediaan Sarana dan Prasarana Gedung Kantor</t>
  </si>
  <si>
    <t>Pembuatan Parkir dan Taman Kantor</t>
  </si>
  <si>
    <t>10 Jenis</t>
  </si>
  <si>
    <t>6 Jenis</t>
  </si>
  <si>
    <t>Pengadaan Mebeluer</t>
  </si>
  <si>
    <t>11 jenis</t>
  </si>
  <si>
    <t>8 Jenis</t>
  </si>
  <si>
    <t>17 Jenis</t>
  </si>
  <si>
    <t>13 Jenis</t>
  </si>
  <si>
    <t>mobil 5 buah, motor 7 buah</t>
  </si>
  <si>
    <t>mobil 5 buah, motor 3 buah</t>
  </si>
  <si>
    <t>Pengadaan Kendaraan Dinas / operasional</t>
  </si>
  <si>
    <t>104 Orang</t>
  </si>
  <si>
    <t>66 Orang</t>
  </si>
  <si>
    <t>90 Jenis</t>
  </si>
  <si>
    <t>66 Jenis</t>
  </si>
  <si>
    <t>1425 Kali</t>
  </si>
  <si>
    <t>1000 Kali</t>
  </si>
  <si>
    <t>1088 kali</t>
  </si>
  <si>
    <t>547 Kali</t>
  </si>
  <si>
    <t>450 kali</t>
  </si>
  <si>
    <t>422 Kali</t>
  </si>
  <si>
    <t>makan rapat dan snack rapat  12.000 Kotak</t>
  </si>
  <si>
    <t>makan rapat dan snack rapat  6000 Kotak</t>
  </si>
  <si>
    <t>makan rapat dan snack rapat  5530 Kotak</t>
  </si>
  <si>
    <t>13.020 Eks</t>
  </si>
  <si>
    <t>8.520 Eks</t>
  </si>
  <si>
    <t>4800 Eks</t>
  </si>
  <si>
    <t>51 Jenis</t>
  </si>
  <si>
    <t>44 Jenis</t>
  </si>
  <si>
    <t>33 Jenis</t>
  </si>
  <si>
    <t>Penyediaan Peralatan Rumah Tangga</t>
  </si>
  <si>
    <t>80 Jenis</t>
  </si>
  <si>
    <t>46 Jenis</t>
  </si>
  <si>
    <t>90 Jenis cetakan</t>
  </si>
  <si>
    <t>45 Jenis cetakan</t>
  </si>
  <si>
    <t>54 Jenis cetakan</t>
  </si>
  <si>
    <t>297 Jenis ATK</t>
  </si>
  <si>
    <t>160 Jenis ATK</t>
  </si>
  <si>
    <t>24 jenis service</t>
  </si>
  <si>
    <t>21 x  service Ac dan Jenset</t>
  </si>
  <si>
    <t>20 X service AC, 1 x Servis Jenset</t>
  </si>
  <si>
    <t>12 Orang</t>
  </si>
  <si>
    <t>10 Orang</t>
  </si>
  <si>
    <t>92 Orang</t>
  </si>
  <si>
    <t>58 Orang</t>
  </si>
  <si>
    <t>Penyediaan Jasa Administrasi Keuangan</t>
  </si>
  <si>
    <t>5 unit mobil 3 unit motor x8 x 5 th = 40 x</t>
  </si>
  <si>
    <t>5 unit mobil 3 unit motor x 1 = 8 kali</t>
  </si>
  <si>
    <t>5 unit mobil 3 unit motor x 12x4 th = 32 x</t>
  </si>
  <si>
    <t>216 Rekening (Listrik, Speddy, Telepon)</t>
  </si>
  <si>
    <t>144 Rekening (Listrik, Speddy, Telepon)</t>
  </si>
  <si>
    <t>Materai 3000 = 7502 lbr, Materai 6000 = 8500 lbr</t>
  </si>
  <si>
    <t>Materai 3000 = 5502 lbr, Materai 6000 = 7000 lbr</t>
  </si>
  <si>
    <t>Materai 3000 = 3660 lbr, Materai 6000 = 3680 lbr</t>
  </si>
  <si>
    <r>
      <t>∑ Realisasi thd Target 2013</t>
    </r>
    <r>
      <rPr>
        <b/>
        <sz val="10"/>
        <color indexed="8"/>
        <rFont val="Calibri"/>
        <family val="2"/>
      </rPr>
      <t xml:space="preserve"> s.d. 2018</t>
    </r>
    <r>
      <rPr>
        <sz val="10"/>
        <color indexed="8"/>
        <rFont val="Calibri"/>
        <family val="2"/>
      </rPr>
      <t xml:space="preserve"> (%)</t>
    </r>
  </si>
  <si>
    <r>
      <t>∑ Target 2013</t>
    </r>
    <r>
      <rPr>
        <b/>
        <sz val="10"/>
        <color indexed="8"/>
        <rFont val="Calibri"/>
        <family val="2"/>
      </rPr>
      <t xml:space="preserve"> s.d. 2018</t>
    </r>
    <r>
      <rPr>
        <sz val="10"/>
        <color indexed="8"/>
        <rFont val="Calibri"/>
        <family val="2"/>
      </rPr>
      <t xml:space="preserve"> (Unit)</t>
    </r>
  </si>
  <si>
    <r>
      <t>Realisasi thd  Target 2013</t>
    </r>
    <r>
      <rPr>
        <b/>
        <sz val="10"/>
        <color indexed="8"/>
        <rFont val="Calibri"/>
        <family val="2"/>
      </rPr>
      <t xml:space="preserve"> s.d. 2016</t>
    </r>
    <r>
      <rPr>
        <sz val="10"/>
        <color indexed="8"/>
        <rFont val="Calibri"/>
        <family val="2"/>
      </rPr>
      <t xml:space="preserve"> (%)</t>
    </r>
  </si>
  <si>
    <t xml:space="preserve">terdapat dalam dokumen Renstra </t>
  </si>
  <si>
    <t>Lampiran 3</t>
  </si>
  <si>
    <r>
      <t xml:space="preserve">Tabel 3.3. </t>
    </r>
    <r>
      <rPr>
        <sz val="12"/>
        <color indexed="8"/>
        <rFont val="Tw Cen MT"/>
        <family val="2"/>
      </rPr>
      <t xml:space="preserve"> Perbandingan realisasi kinerja Program/Kegiatan sampai dengan tahun 2017 dengan target jangka menengah yang  </t>
    </r>
  </si>
  <si>
    <r>
      <t>∑ Realisasi 2013</t>
    </r>
    <r>
      <rPr>
        <b/>
        <sz val="10"/>
        <color indexed="8"/>
        <rFont val="Calibri"/>
        <family val="2"/>
      </rPr>
      <t xml:space="preserve"> s.d. 2017</t>
    </r>
    <r>
      <rPr>
        <sz val="10"/>
        <color indexed="8"/>
        <rFont val="Calibri"/>
        <family val="2"/>
      </rPr>
      <t>(Unit)</t>
    </r>
  </si>
  <si>
    <r>
      <t>∑ Target 2013</t>
    </r>
    <r>
      <rPr>
        <b/>
        <sz val="10"/>
        <color indexed="8"/>
        <rFont val="Calibri"/>
        <family val="2"/>
      </rPr>
      <t xml:space="preserve"> s.d. 2017</t>
    </r>
    <r>
      <rPr>
        <sz val="10"/>
        <color indexed="8"/>
        <rFont val="Calibri"/>
        <family val="2"/>
      </rPr>
      <t>(Unit)</t>
    </r>
  </si>
  <si>
    <t>Materai 3000 = 4010 lbr, Materai 6000 = 5180 lbr</t>
  </si>
  <si>
    <t>Materai 3000 = 5852 lbr, Materai 6000 = 8500 lbr</t>
  </si>
  <si>
    <t>192 Rekening (Listrik, Speddy, Telepon)</t>
  </si>
  <si>
    <t>6 unit mobil 3 unit motor x 13x5 th = 65 x</t>
  </si>
  <si>
    <t>6 unit mobil 3 unit motor x 1 = 9 kali</t>
  </si>
  <si>
    <t>17x Service komputer/laptop/notebook, 11 x service printer , 35 x service AC, 6 x Servis Jenset</t>
  </si>
  <si>
    <t>17 x service komputer/laptop/notebook, 11 x service printer, 41 x  service Ac dan Jenset</t>
  </si>
  <si>
    <t>204 Jenis ATK</t>
  </si>
  <si>
    <t>65 Jenis cetakan</t>
  </si>
  <si>
    <t>56 Jenis cetakan</t>
  </si>
  <si>
    <t>42 Jenis</t>
  </si>
  <si>
    <t>55 Jenis</t>
  </si>
  <si>
    <t>6831 Eks</t>
  </si>
  <si>
    <t>10551 Eks</t>
  </si>
  <si>
    <t>makan rapat dan snack rapat  7358 Kotak</t>
  </si>
  <si>
    <t>makan rapat dan snack rapat  7828 Kotak</t>
  </si>
  <si>
    <t>446 Kali</t>
  </si>
  <si>
    <t>474 kali</t>
  </si>
  <si>
    <t>13 Orang</t>
  </si>
  <si>
    <t>1224 kali</t>
  </si>
  <si>
    <t>1136 Kali</t>
  </si>
  <si>
    <t>743 Jenis</t>
  </si>
  <si>
    <t>84 Orang</t>
  </si>
  <si>
    <t>mobil 5 buah, motor 4 buah</t>
  </si>
  <si>
    <t>15 Jenis</t>
  </si>
  <si>
    <t>2 mobil x 36 servis</t>
  </si>
  <si>
    <t>2 mobil x 12 servis</t>
  </si>
  <si>
    <t xml:space="preserve"> 18 dokumen</t>
  </si>
  <si>
    <t>42 dokumen</t>
  </si>
  <si>
    <t>10 dokumen IKU, 10 dokumen PK</t>
  </si>
  <si>
    <t>105 orang</t>
  </si>
  <si>
    <t>108 orang</t>
  </si>
  <si>
    <t>8 Laporan</t>
  </si>
  <si>
    <t>4 Dokumen (10 kec, 40 Desa)</t>
  </si>
  <si>
    <t>1Dokumen (10 kec, 30 Desa)</t>
  </si>
  <si>
    <t>6 dokumen</t>
  </si>
  <si>
    <t>9 Dokumen/30 buku</t>
  </si>
  <si>
    <t>365 Kali</t>
  </si>
  <si>
    <t xml:space="preserve">6 Dokumen 100 org dan iuran akopsi 1 thn, </t>
  </si>
  <si>
    <t>324 Kali</t>
  </si>
  <si>
    <t>331 Kali</t>
  </si>
  <si>
    <t>308 Kali</t>
  </si>
  <si>
    <t>359 Kali</t>
  </si>
  <si>
    <t xml:space="preserve">43 dokumen </t>
  </si>
  <si>
    <t xml:space="preserve">4 dokumen,240 buku </t>
  </si>
  <si>
    <t xml:space="preserve">4 dokumen, 240 buku </t>
  </si>
  <si>
    <t>5 tahun operasional SIMP</t>
  </si>
  <si>
    <t>Materai 3000 = 8502 lbr, Materai 6000 = 9650 lbr, Prangko = 50 bh</t>
  </si>
  <si>
    <t>264 Rekening (Listrik, Speddy, Telepon)</t>
  </si>
  <si>
    <t>11 unit mobil 7 unit motor x18 x 5 th = 90 x</t>
  </si>
  <si>
    <t>15 Orang</t>
  </si>
  <si>
    <t>64 jenis service</t>
  </si>
  <si>
    <t>337 Jenis ATK</t>
  </si>
  <si>
    <t>100 Jenis cetakan</t>
  </si>
  <si>
    <t>89 Jenis</t>
  </si>
  <si>
    <t>makan rapat dan snack rapat  14786 Kotak</t>
  </si>
  <si>
    <t>564 Kali</t>
  </si>
  <si>
    <t>1461 Kali</t>
  </si>
  <si>
    <t>104 Jenis</t>
  </si>
  <si>
    <t>123 Orang</t>
  </si>
  <si>
    <t>mobil 5 buah, motor 9 buah</t>
  </si>
  <si>
    <t>6 unit /tahun</t>
  </si>
  <si>
    <t>2 mobil x 68 servis x 6 x</t>
  </si>
  <si>
    <t>2 paket</t>
  </si>
  <si>
    <t>12 dokumen</t>
  </si>
  <si>
    <t>9 dokumen PK, 8 dokumen IKU</t>
  </si>
  <si>
    <t>143 orang</t>
  </si>
  <si>
    <t>4 dokumen, 10 kecamatan</t>
  </si>
  <si>
    <t>9 dokumen</t>
  </si>
  <si>
    <t>Penyusunan Rancangan RPJMD</t>
  </si>
  <si>
    <t>Penyelenggaraan Musrenbang RPJMD</t>
  </si>
  <si>
    <t>100 usulan</t>
  </si>
  <si>
    <t>6 dokumen , 40 buku</t>
  </si>
  <si>
    <t>1 lap/10 buku</t>
  </si>
  <si>
    <t>1 sistem</t>
  </si>
  <si>
    <t>20 bk usulan 40 bk laporan</t>
  </si>
  <si>
    <t>Pengadaan Aplikasi Bank Data/Data Base</t>
  </si>
  <si>
    <t>4 peta, 1 dokumen</t>
  </si>
  <si>
    <t>19 Jenis</t>
  </si>
  <si>
    <t>Integrated Participatori Development Management Of Irrigation Project (IPDMIP) KPIU BAPPEDA</t>
  </si>
  <si>
    <t>4 buah</t>
  </si>
  <si>
    <r>
      <t>Koordinasi Perencanaan pamsimas II</t>
    </r>
    <r>
      <rPr>
        <i/>
        <sz val="10"/>
        <rFont val="Calibri"/>
        <family val="2"/>
        <scheme val="minor"/>
      </rPr>
      <t xml:space="preserve">I </t>
    </r>
    <r>
      <rPr>
        <sz val="10"/>
        <rFont val="Calibri"/>
        <family val="2"/>
        <scheme val="minor"/>
      </rPr>
      <t>(Penyediaan Air Minum dan Sanitasi Berbasis Masyarakat)</t>
    </r>
  </si>
  <si>
    <t>Penyusunan Master Plan KPPN</t>
  </si>
  <si>
    <t>Penetapan RPJMD</t>
  </si>
  <si>
    <t>Sinkronisasi Perencanaan Bidang Infrastruktur dan Pengembangan Wilayah</t>
  </si>
  <si>
    <t>Koordinasi Bidang Perencanaan, Pengendalian, Evaluasi, Pelaporan dan Litbang</t>
  </si>
  <si>
    <t>123 Kali</t>
  </si>
  <si>
    <t>Penyelarasan/Perubahan RPJMD 2013 - 2018</t>
  </si>
  <si>
    <t>1 lembar</t>
  </si>
  <si>
    <t>20 buku</t>
  </si>
  <si>
    <t>Sinkronisasi dan Perencanaan Perekonomian, Sumber Daya Alam</t>
  </si>
  <si>
    <t>Penyusunan Laporan Rencana Aksi Kabupaten Empat Lawang</t>
  </si>
  <si>
    <t>1 kali</t>
  </si>
  <si>
    <t>Program Penelitian dan Pengembangan</t>
  </si>
  <si>
    <t>Kajian Penelitian dan Pengembangan</t>
  </si>
  <si>
    <t>1 produk</t>
  </si>
  <si>
    <t>Tebing Tinggi,            Februari  2018</t>
  </si>
  <si>
    <t>YULIUS SUGIANTARA, SE, M.Si</t>
  </si>
  <si>
    <t>PEMBINA/IV.a</t>
  </si>
  <si>
    <t>9 Mobil, 5 motor x 12 = 486</t>
  </si>
  <si>
    <t>9 Mobil, 4 motor x12 = 190 x</t>
  </si>
  <si>
    <t>8 Mobil, 6 motor x12 =480 x dan 1 Tahun</t>
  </si>
  <si>
    <t xml:space="preserve"> </t>
  </si>
</sst>
</file>

<file path=xl/styles.xml><?xml version="1.0" encoding="utf-8"?>
<styleSheet xmlns="http://schemas.openxmlformats.org/spreadsheetml/2006/main">
  <numFmts count="5">
    <numFmt numFmtId="41" formatCode="_(* #,##0_);_(* \(#,##0\);_(* &quot;-&quot;_);_(@_)"/>
    <numFmt numFmtId="164" formatCode="_(* #,##0.00_);_(* \(#,##0.00\);_(* &quot;-&quot;_);_(@_)"/>
    <numFmt numFmtId="165" formatCode="_(* #,##0.0_);_(* \(#,##0.0\);_(* &quot;-&quot;??_);_(@_)"/>
    <numFmt numFmtId="166" formatCode="0.0%"/>
    <numFmt numFmtId="167" formatCode="0.000%"/>
  </numFmts>
  <fonts count="37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0"/>
      <name val="Calibri"/>
      <family val="2"/>
    </font>
    <font>
      <b/>
      <sz val="10"/>
      <name val="Calibri"/>
      <family val="2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0"/>
      <color rgb="FF000000"/>
      <name val="Arial Narrow"/>
      <family val="2"/>
    </font>
    <font>
      <sz val="11"/>
      <name val="Times New Roman"/>
      <family val="1"/>
    </font>
    <font>
      <b/>
      <sz val="14"/>
      <color rgb="FF000000"/>
      <name val="Arial Narrow"/>
      <family val="2"/>
    </font>
    <font>
      <b/>
      <sz val="12"/>
      <color rgb="FF000000"/>
      <name val="Arial Narrow"/>
      <family val="2"/>
    </font>
    <font>
      <sz val="10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  <charset val="1"/>
    </font>
    <font>
      <sz val="11"/>
      <color indexed="8"/>
      <name val="Calibri"/>
      <family val="2"/>
    </font>
    <font>
      <sz val="10"/>
      <name val="Arial Narrow"/>
      <family val="2"/>
    </font>
    <font>
      <sz val="11"/>
      <name val="Calibri"/>
      <family val="2"/>
      <charset val="1"/>
      <scheme val="minor"/>
    </font>
    <font>
      <b/>
      <sz val="10"/>
      <name val="Calibri"/>
      <family val="2"/>
      <scheme val="minor"/>
    </font>
    <font>
      <b/>
      <sz val="11"/>
      <name val="Times New Roman"/>
      <family val="1"/>
    </font>
    <font>
      <b/>
      <sz val="11"/>
      <name val="Calibri"/>
      <family val="2"/>
      <charset val="1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2"/>
      <color theme="1"/>
      <name val="Calibri"/>
      <family val="2"/>
      <charset val="1"/>
      <scheme val="minor"/>
    </font>
    <font>
      <sz val="12"/>
      <color indexed="8"/>
      <name val="Tw Cen MT"/>
      <family val="2"/>
    </font>
    <font>
      <u/>
      <sz val="11"/>
      <color theme="10"/>
      <name val="Calibri"/>
      <family val="2"/>
      <charset val="1"/>
    </font>
    <font>
      <i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0" borderId="0"/>
    <xf numFmtId="0" fontId="24" fillId="0" borderId="0"/>
    <xf numFmtId="0" fontId="2" fillId="0" borderId="0"/>
    <xf numFmtId="0" fontId="35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0" fillId="0" borderId="0" xfId="0" applyBorder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vertical="top" wrapText="1"/>
    </xf>
    <xf numFmtId="0" fontId="8" fillId="0" borderId="2" xfId="0" applyFont="1" applyFill="1" applyBorder="1" applyAlignment="1">
      <alignment horizontal="left" vertical="top" wrapText="1" shrinkToFit="1"/>
    </xf>
    <xf numFmtId="0" fontId="9" fillId="0" borderId="1" xfId="0" applyFont="1" applyBorder="1" applyAlignment="1">
      <alignment horizontal="left" vertical="top" wrapText="1"/>
    </xf>
    <xf numFmtId="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9" fontId="9" fillId="0" borderId="1" xfId="0" applyNumberFormat="1" applyFont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41" fontId="7" fillId="0" borderId="0" xfId="1" applyNumberFormat="1" applyFont="1" applyBorder="1" applyAlignment="1">
      <alignment horizontal="right" vertical="center"/>
    </xf>
    <xf numFmtId="41" fontId="11" fillId="0" borderId="0" xfId="1" applyNumberFormat="1" applyFont="1" applyBorder="1" applyAlignment="1">
      <alignment horizontal="right" vertical="center" wrapText="1"/>
    </xf>
    <xf numFmtId="164" fontId="11" fillId="2" borderId="0" xfId="1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/>
    </xf>
    <xf numFmtId="49" fontId="6" fillId="0" borderId="3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 shrinkToFit="1"/>
    </xf>
    <xf numFmtId="0" fontId="8" fillId="0" borderId="1" xfId="0" applyFont="1" applyFill="1" applyBorder="1" applyAlignment="1">
      <alignment horizontal="center" vertical="top" wrapText="1" shrinkToFit="1"/>
    </xf>
    <xf numFmtId="9" fontId="8" fillId="0" borderId="1" xfId="0" applyNumberFormat="1" applyFont="1" applyFill="1" applyBorder="1" applyAlignment="1">
      <alignment horizontal="center" vertical="center" wrapText="1" shrinkToFit="1"/>
    </xf>
    <xf numFmtId="0" fontId="10" fillId="2" borderId="0" xfId="0" applyFont="1" applyFill="1" applyBorder="1" applyAlignment="1">
      <alignment horizontal="center" vertical="center" wrapText="1"/>
    </xf>
    <xf numFmtId="41" fontId="10" fillId="2" borderId="0" xfId="1" applyNumberFormat="1" applyFont="1" applyFill="1" applyBorder="1" applyAlignment="1">
      <alignment horizontal="center" vertical="center" wrapText="1"/>
    </xf>
    <xf numFmtId="164" fontId="10" fillId="2" borderId="0" xfId="1" applyNumberFormat="1" applyFont="1" applyFill="1" applyBorder="1" applyAlignment="1">
      <alignment horizontal="center" vertical="center" wrapText="1"/>
    </xf>
    <xf numFmtId="41" fontId="4" fillId="0" borderId="0" xfId="1" applyFont="1"/>
    <xf numFmtId="0" fontId="12" fillId="0" borderId="0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0" xfId="0" applyFont="1" applyBorder="1" applyAlignment="1">
      <alignment vertical="center" wrapText="1"/>
    </xf>
    <xf numFmtId="49" fontId="6" fillId="0" borderId="4" xfId="0" applyNumberFormat="1" applyFont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 shrinkToFit="1"/>
    </xf>
    <xf numFmtId="49" fontId="6" fillId="0" borderId="0" xfId="0" applyNumberFormat="1" applyFont="1" applyBorder="1" applyAlignment="1">
      <alignment horizontal="left" vertical="top" wrapText="1"/>
    </xf>
    <xf numFmtId="9" fontId="9" fillId="0" borderId="1" xfId="0" applyNumberFormat="1" applyFont="1" applyFill="1" applyBorder="1" applyAlignment="1">
      <alignment horizontal="center" vertical="center" wrapText="1" shrinkToFit="1"/>
    </xf>
    <xf numFmtId="41" fontId="11" fillId="2" borderId="0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1" fontId="4" fillId="0" borderId="0" xfId="1" applyNumberFormat="1" applyFont="1" applyBorder="1"/>
    <xf numFmtId="164" fontId="4" fillId="0" borderId="0" xfId="1" applyNumberFormat="1" applyFont="1" applyBorder="1"/>
    <xf numFmtId="41" fontId="14" fillId="2" borderId="0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9" fontId="9" fillId="0" borderId="1" xfId="2" applyFont="1" applyFill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left" vertical="top"/>
    </xf>
    <xf numFmtId="0" fontId="6" fillId="0" borderId="6" xfId="0" applyFont="1" applyBorder="1" applyAlignment="1">
      <alignment horizontal="center" vertical="top"/>
    </xf>
    <xf numFmtId="0" fontId="6" fillId="0" borderId="6" xfId="0" applyFont="1" applyBorder="1" applyAlignment="1">
      <alignment horizontal="left" vertical="top"/>
    </xf>
    <xf numFmtId="49" fontId="6" fillId="0" borderId="7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center" vertical="center" wrapText="1"/>
    </xf>
    <xf numFmtId="41" fontId="16" fillId="0" borderId="0" xfId="1" applyNumberFormat="1" applyFont="1" applyBorder="1" applyAlignment="1">
      <alignment vertical="center"/>
    </xf>
    <xf numFmtId="41" fontId="3" fillId="0" borderId="0" xfId="0" applyNumberFormat="1" applyFont="1"/>
    <xf numFmtId="0" fontId="13" fillId="0" borderId="0" xfId="0" applyFont="1" applyBorder="1" applyAlignment="1">
      <alignment horizontal="center" vertical="center" wrapText="1"/>
    </xf>
    <xf numFmtId="41" fontId="13" fillId="0" borderId="0" xfId="1" applyNumberFormat="1" applyFont="1" applyBorder="1" applyAlignment="1">
      <alignment vertical="center"/>
    </xf>
    <xf numFmtId="41" fontId="2" fillId="0" borderId="0" xfId="1" applyFont="1"/>
    <xf numFmtId="49" fontId="6" fillId="0" borderId="6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 shrinkToFit="1"/>
    </xf>
    <xf numFmtId="0" fontId="17" fillId="0" borderId="1" xfId="0" applyFont="1" applyFill="1" applyBorder="1" applyAlignment="1">
      <alignment horizontal="left" vertical="top" wrapText="1"/>
    </xf>
    <xf numFmtId="9" fontId="8" fillId="0" borderId="1" xfId="0" applyNumberFormat="1" applyFont="1" applyFill="1" applyBorder="1" applyAlignment="1">
      <alignment horizontal="center" vertical="top" wrapText="1" shrinkToFit="1"/>
    </xf>
    <xf numFmtId="0" fontId="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1" fontId="3" fillId="0" borderId="0" xfId="1" applyFont="1"/>
    <xf numFmtId="0" fontId="6" fillId="0" borderId="4" xfId="0" applyFont="1" applyBorder="1" applyAlignment="1">
      <alignment horizontal="left" vertical="top"/>
    </xf>
    <xf numFmtId="0" fontId="0" fillId="0" borderId="3" xfId="0" applyBorder="1"/>
    <xf numFmtId="0" fontId="10" fillId="2" borderId="1" xfId="0" applyFont="1" applyFill="1" applyBorder="1" applyAlignment="1">
      <alignment vertical="center" wrapText="1"/>
    </xf>
    <xf numFmtId="9" fontId="0" fillId="0" borderId="5" xfId="0" applyNumberFormat="1" applyBorder="1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164" fontId="18" fillId="2" borderId="0" xfId="1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41" fontId="0" fillId="0" borderId="0" xfId="0" applyNumberFormat="1" applyFont="1"/>
    <xf numFmtId="0" fontId="0" fillId="0" borderId="1" xfId="0" applyBorder="1"/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41" fontId="20" fillId="0" borderId="0" xfId="1" applyNumberFormat="1" applyFont="1" applyBorder="1" applyAlignment="1">
      <alignment horizontal="right" vertical="center" wrapText="1"/>
    </xf>
    <xf numFmtId="164" fontId="21" fillId="2" borderId="0" xfId="1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9" fontId="8" fillId="0" borderId="3" xfId="0" applyNumberFormat="1" applyFont="1" applyFill="1" applyBorder="1" applyAlignment="1">
      <alignment horizontal="center" vertical="center" wrapText="1" shrinkToFit="1"/>
    </xf>
    <xf numFmtId="0" fontId="6" fillId="0" borderId="3" xfId="0" applyFont="1" applyBorder="1"/>
    <xf numFmtId="0" fontId="8" fillId="0" borderId="5" xfId="0" applyFont="1" applyBorder="1" applyAlignment="1">
      <alignment horizontal="left" vertical="top" wrapText="1"/>
    </xf>
    <xf numFmtId="41" fontId="10" fillId="3" borderId="0" xfId="1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 shrinkToFit="1"/>
    </xf>
    <xf numFmtId="9" fontId="8" fillId="0" borderId="2" xfId="0" applyNumberFormat="1" applyFont="1" applyFill="1" applyBorder="1" applyAlignment="1">
      <alignment horizontal="center" vertical="center" wrapText="1" shrinkToFit="1"/>
    </xf>
    <xf numFmtId="0" fontId="0" fillId="0" borderId="4" xfId="0" applyBorder="1"/>
    <xf numFmtId="0" fontId="6" fillId="0" borderId="3" xfId="0" applyFont="1" applyBorder="1" applyAlignment="1">
      <alignment horizontal="center"/>
    </xf>
    <xf numFmtId="9" fontId="3" fillId="0" borderId="1" xfId="0" applyNumberFormat="1" applyFont="1" applyBorder="1" applyAlignment="1">
      <alignment horizontal="center" vertical="center"/>
    </xf>
    <xf numFmtId="41" fontId="22" fillId="0" borderId="0" xfId="1" applyNumberFormat="1" applyFont="1" applyBorder="1"/>
    <xf numFmtId="165" fontId="0" fillId="0" borderId="0" xfId="0" applyNumberFormat="1" applyBorder="1"/>
    <xf numFmtId="41" fontId="3" fillId="0" borderId="0" xfId="0" applyNumberFormat="1" applyFont="1" applyBorder="1"/>
    <xf numFmtId="0" fontId="10" fillId="2" borderId="8" xfId="0" applyFont="1" applyFill="1" applyBorder="1" applyAlignment="1">
      <alignment horizontal="center" vertical="center" wrapText="1"/>
    </xf>
    <xf numFmtId="41" fontId="4" fillId="0" borderId="0" xfId="1" applyFont="1" applyBorder="1"/>
    <xf numFmtId="41" fontId="0" fillId="0" borderId="0" xfId="0" applyNumberFormat="1" applyBorder="1"/>
    <xf numFmtId="0" fontId="0" fillId="0" borderId="1" xfId="0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 shrinkToFit="1"/>
    </xf>
    <xf numFmtId="0" fontId="9" fillId="0" borderId="1" xfId="0" applyFont="1" applyFill="1" applyBorder="1" applyAlignment="1">
      <alignment horizontal="center" vertical="top" wrapText="1" shrinkToFit="1"/>
    </xf>
    <xf numFmtId="0" fontId="25" fillId="0" borderId="1" xfId="0" applyFont="1" applyBorder="1" applyAlignment="1">
      <alignment vertical="center" wrapText="1"/>
    </xf>
    <xf numFmtId="0" fontId="25" fillId="0" borderId="5" xfId="0" applyFont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26" fillId="0" borderId="6" xfId="0" applyFont="1" applyBorder="1" applyAlignment="1">
      <alignment horizontal="center" vertical="center"/>
    </xf>
    <xf numFmtId="0" fontId="27" fillId="0" borderId="1" xfId="0" applyNumberFormat="1" applyFont="1" applyBorder="1" applyAlignment="1">
      <alignment horizontal="center" vertical="top" wrapText="1"/>
    </xf>
    <xf numFmtId="0" fontId="28" fillId="2" borderId="1" xfId="0" applyFont="1" applyFill="1" applyBorder="1" applyAlignment="1">
      <alignment vertical="center" wrapText="1"/>
    </xf>
    <xf numFmtId="0" fontId="29" fillId="0" borderId="6" xfId="0" applyFont="1" applyBorder="1" applyAlignment="1">
      <alignment horizontal="center" vertical="center"/>
    </xf>
    <xf numFmtId="9" fontId="9" fillId="0" borderId="3" xfId="0" applyNumberFormat="1" applyFont="1" applyFill="1" applyBorder="1" applyAlignment="1">
      <alignment horizontal="center" vertical="center" wrapText="1" shrinkToFit="1"/>
    </xf>
    <xf numFmtId="9" fontId="0" fillId="0" borderId="0" xfId="2" applyFont="1"/>
    <xf numFmtId="0" fontId="12" fillId="0" borderId="6" xfId="0" applyFont="1" applyBorder="1" applyAlignment="1">
      <alignment horizontal="center" vertical="top" wrapText="1"/>
    </xf>
    <xf numFmtId="9" fontId="8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9" fontId="8" fillId="0" borderId="2" xfId="0" applyNumberFormat="1" applyFont="1" applyFill="1" applyBorder="1" applyAlignment="1">
      <alignment horizontal="center" vertical="center" wrapText="1" shrinkToFit="1"/>
    </xf>
    <xf numFmtId="166" fontId="10" fillId="2" borderId="0" xfId="2" applyNumberFormat="1" applyFont="1" applyFill="1" applyBorder="1" applyAlignment="1">
      <alignment vertical="center" wrapText="1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vertical="top"/>
    </xf>
    <xf numFmtId="9" fontId="3" fillId="0" borderId="1" xfId="2" applyFont="1" applyBorder="1" applyAlignment="1">
      <alignment horizontal="center" vertical="center"/>
    </xf>
    <xf numFmtId="0" fontId="10" fillId="2" borderId="6" xfId="0" applyFont="1" applyFill="1" applyBorder="1" applyAlignment="1">
      <alignment vertical="center" wrapText="1"/>
    </xf>
    <xf numFmtId="0" fontId="6" fillId="0" borderId="11" xfId="0" applyFont="1" applyBorder="1" applyAlignment="1">
      <alignment horizontal="center"/>
    </xf>
    <xf numFmtId="0" fontId="0" fillId="0" borderId="5" xfId="0" applyBorder="1"/>
    <xf numFmtId="9" fontId="6" fillId="0" borderId="1" xfId="0" applyNumberFormat="1" applyFont="1" applyBorder="1" applyAlignment="1">
      <alignment horizontal="center" vertical="top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12" xfId="0" applyBorder="1"/>
    <xf numFmtId="0" fontId="0" fillId="0" borderId="13" xfId="0" applyBorder="1"/>
    <xf numFmtId="9" fontId="30" fillId="0" borderId="1" xfId="0" applyNumberFormat="1" applyFont="1" applyBorder="1" applyAlignment="1">
      <alignment horizontal="center" vertical="top"/>
    </xf>
    <xf numFmtId="0" fontId="27" fillId="0" borderId="1" xfId="0" applyFont="1" applyBorder="1" applyAlignment="1">
      <alignment horizontal="left" vertical="top" wrapText="1"/>
    </xf>
    <xf numFmtId="0" fontId="6" fillId="0" borderId="3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 shrinkToFit="1"/>
    </xf>
    <xf numFmtId="0" fontId="0" fillId="0" borderId="7" xfId="0" applyBorder="1"/>
    <xf numFmtId="10" fontId="30" fillId="0" borderId="1" xfId="0" applyNumberFormat="1" applyFont="1" applyBorder="1" applyAlignment="1">
      <alignment horizontal="center" vertical="top"/>
    </xf>
    <xf numFmtId="0" fontId="30" fillId="0" borderId="1" xfId="0" applyFont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top" wrapText="1" shrinkToFit="1"/>
    </xf>
    <xf numFmtId="9" fontId="17" fillId="0" borderId="1" xfId="0" applyNumberFormat="1" applyFont="1" applyBorder="1" applyAlignment="1">
      <alignment horizontal="center" vertical="top"/>
    </xf>
    <xf numFmtId="0" fontId="17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/>
    </xf>
    <xf numFmtId="9" fontId="27" fillId="0" borderId="1" xfId="0" applyNumberFormat="1" applyFont="1" applyBorder="1" applyAlignment="1">
      <alignment horizontal="center" vertical="top"/>
    </xf>
    <xf numFmtId="0" fontId="1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top" wrapText="1" shrinkToFit="1"/>
    </xf>
    <xf numFmtId="0" fontId="6" fillId="0" borderId="1" xfId="0" applyFont="1" applyBorder="1" applyAlignment="1">
      <alignment horizontal="center" vertical="top" wrapText="1"/>
    </xf>
    <xf numFmtId="10" fontId="30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6" fillId="0" borderId="2" xfId="0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9" fontId="6" fillId="0" borderId="1" xfId="0" applyNumberFormat="1" applyFont="1" applyBorder="1" applyAlignment="1">
      <alignment horizontal="center" vertical="top" wrapText="1"/>
    </xf>
    <xf numFmtId="9" fontId="6" fillId="0" borderId="5" xfId="0" applyNumberFormat="1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left" vertical="top" wrapText="1"/>
    </xf>
    <xf numFmtId="0" fontId="6" fillId="0" borderId="14" xfId="0" applyFont="1" applyFill="1" applyBorder="1" applyAlignment="1">
      <alignment horizontal="center" vertical="top"/>
    </xf>
    <xf numFmtId="9" fontId="6" fillId="0" borderId="0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13" fillId="0" borderId="1" xfId="0" applyFont="1" applyBorder="1" applyAlignment="1">
      <alignment vertical="center" wrapText="1"/>
    </xf>
    <xf numFmtId="0" fontId="6" fillId="0" borderId="2" xfId="0" applyFont="1" applyFill="1" applyBorder="1" applyAlignment="1">
      <alignment horizontal="center" vertical="top"/>
    </xf>
    <xf numFmtId="0" fontId="0" fillId="0" borderId="2" xfId="0" applyBorder="1"/>
    <xf numFmtId="0" fontId="6" fillId="0" borderId="2" xfId="0" applyFont="1" applyFill="1" applyBorder="1" applyAlignment="1">
      <alignment vertical="top"/>
    </xf>
    <xf numFmtId="1" fontId="0" fillId="0" borderId="0" xfId="0" applyNumberFormat="1"/>
    <xf numFmtId="10" fontId="6" fillId="0" borderId="1" xfId="0" applyNumberFormat="1" applyFont="1" applyBorder="1" applyAlignment="1">
      <alignment horizontal="center" vertical="top"/>
    </xf>
    <xf numFmtId="0" fontId="17" fillId="0" borderId="2" xfId="0" applyFont="1" applyFill="1" applyBorder="1" applyAlignment="1">
      <alignment horizontal="left" vertical="top" wrapText="1" shrinkToFit="1"/>
    </xf>
    <xf numFmtId="0" fontId="12" fillId="0" borderId="1" xfId="0" applyFont="1" applyBorder="1" applyAlignment="1">
      <alignment horizontal="center" vertical="center" wrapText="1" readingOrder="1"/>
    </xf>
    <xf numFmtId="10" fontId="0" fillId="0" borderId="0" xfId="0" applyNumberFormat="1"/>
    <xf numFmtId="166" fontId="0" fillId="0" borderId="0" xfId="0" applyNumberFormat="1"/>
    <xf numFmtId="0" fontId="17" fillId="0" borderId="2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9" fontId="17" fillId="0" borderId="1" xfId="0" applyNumberFormat="1" applyFont="1" applyBorder="1" applyAlignment="1">
      <alignment horizontal="center" vertical="top" wrapText="1"/>
    </xf>
    <xf numFmtId="0" fontId="30" fillId="0" borderId="2" xfId="0" applyFont="1" applyFill="1" applyBorder="1" applyAlignment="1">
      <alignment vertical="top" wrapText="1"/>
    </xf>
    <xf numFmtId="0" fontId="35" fillId="0" borderId="0" xfId="6" applyAlignment="1" applyProtection="1"/>
    <xf numFmtId="0" fontId="27" fillId="0" borderId="6" xfId="0" applyFont="1" applyBorder="1" applyAlignment="1">
      <alignment horizontal="left" vertical="top" wrapText="1"/>
    </xf>
    <xf numFmtId="167" fontId="0" fillId="0" borderId="0" xfId="0" applyNumberFormat="1"/>
    <xf numFmtId="0" fontId="27" fillId="0" borderId="1" xfId="0" applyFont="1" applyBorder="1" applyAlignment="1">
      <alignment horizontal="center" vertical="center" wrapText="1"/>
    </xf>
    <xf numFmtId="0" fontId="33" fillId="0" borderId="0" xfId="0" applyFont="1" applyAlignment="1">
      <alignment horizontal="center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8" fillId="0" borderId="2" xfId="0" applyFont="1" applyFill="1" applyBorder="1" applyAlignment="1">
      <alignment horizontal="center" vertical="center" wrapText="1" shrinkToFit="1"/>
    </xf>
    <xf numFmtId="0" fontId="8" fillId="0" borderId="6" xfId="0" applyFont="1" applyFill="1" applyBorder="1" applyAlignment="1">
      <alignment horizontal="center" vertical="center" wrapText="1" shrinkToFit="1"/>
    </xf>
    <xf numFmtId="9" fontId="8" fillId="0" borderId="2" xfId="0" applyNumberFormat="1" applyFont="1" applyFill="1" applyBorder="1" applyAlignment="1">
      <alignment horizontal="center" vertical="center" wrapText="1" shrinkToFit="1"/>
    </xf>
    <xf numFmtId="9" fontId="8" fillId="0" borderId="6" xfId="0" applyNumberFormat="1" applyFont="1" applyFill="1" applyBorder="1" applyAlignment="1">
      <alignment horizontal="center" vertical="center" wrapText="1" shrinkToFit="1"/>
    </xf>
    <xf numFmtId="0" fontId="0" fillId="0" borderId="6" xfId="0" applyBorder="1"/>
  </cellXfs>
  <cellStyles count="7">
    <cellStyle name="Comma [0]" xfId="1" builtinId="6"/>
    <cellStyle name="Hyperlink" xfId="6" builtinId="8"/>
    <cellStyle name="Normal" xfId="0" builtinId="0"/>
    <cellStyle name="Normal 10" xfId="3"/>
    <cellStyle name="Normal 2" xfId="4"/>
    <cellStyle name="Normal 2 4" xfId="5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93</xdr:row>
      <xdr:rowOff>9525</xdr:rowOff>
    </xdr:from>
    <xdr:to>
      <xdr:col>7</xdr:col>
      <xdr:colOff>609600</xdr:colOff>
      <xdr:row>104</xdr:row>
      <xdr:rowOff>66675</xdr:rowOff>
    </xdr:to>
    <xdr:pic>
      <xdr:nvPicPr>
        <xdr:cNvPr id="2" name="Picture 6" descr="TTDPAKOKI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00725" y="45072300"/>
          <a:ext cx="1276350" cy="220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594632</xdr:colOff>
      <xdr:row>64</xdr:row>
      <xdr:rowOff>0</xdr:rowOff>
    </xdr:from>
    <xdr:to>
      <xdr:col>11</xdr:col>
      <xdr:colOff>15177</xdr:colOff>
      <xdr:row>68</xdr:row>
      <xdr:rowOff>205050</xdr:rowOff>
    </xdr:to>
    <xdr:pic>
      <xdr:nvPicPr>
        <xdr:cNvPr id="2" name="Picture 6" descr="TTDPAKOKI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96007" y="32594550"/>
          <a:ext cx="1268395" cy="191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552450</xdr:colOff>
      <xdr:row>109</xdr:row>
      <xdr:rowOff>114300</xdr:rowOff>
    </xdr:from>
    <xdr:to>
      <xdr:col>17</xdr:col>
      <xdr:colOff>0</xdr:colOff>
      <xdr:row>120</xdr:row>
      <xdr:rowOff>171450</xdr:rowOff>
    </xdr:to>
    <xdr:pic>
      <xdr:nvPicPr>
        <xdr:cNvPr id="2" name="Picture 6" descr="TTDPAKOKI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44300" y="55140225"/>
          <a:ext cx="1276350" cy="220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594632</xdr:colOff>
      <xdr:row>64</xdr:row>
      <xdr:rowOff>0</xdr:rowOff>
    </xdr:from>
    <xdr:to>
      <xdr:col>11</xdr:col>
      <xdr:colOff>15177</xdr:colOff>
      <xdr:row>68</xdr:row>
      <xdr:rowOff>205050</xdr:rowOff>
    </xdr:to>
    <xdr:pic>
      <xdr:nvPicPr>
        <xdr:cNvPr id="2" name="Picture 6" descr="TTDPAKOKI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8832" y="37370239"/>
          <a:ext cx="1268395" cy="2296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L235"/>
  <sheetViews>
    <sheetView workbookViewId="0">
      <selection activeCell="E7" sqref="E7"/>
    </sheetView>
  </sheetViews>
  <sheetFormatPr defaultRowHeight="15"/>
  <cols>
    <col min="1" max="1" width="4" customWidth="1"/>
    <col min="2" max="2" width="17.140625" customWidth="1"/>
    <col min="3" max="3" width="18.140625" customWidth="1"/>
    <col min="4" max="4" width="20.140625" customWidth="1"/>
    <col min="5" max="5" width="15.42578125" customWidth="1"/>
    <col min="6" max="6" width="12" customWidth="1"/>
    <col min="7" max="7" width="10.140625" customWidth="1"/>
    <col min="8" max="8" width="15.140625" customWidth="1"/>
    <col min="9" max="9" width="11.7109375" customWidth="1"/>
    <col min="10" max="10" width="4.85546875" customWidth="1"/>
    <col min="11" max="11" width="6.140625" customWidth="1"/>
    <col min="12" max="12" width="6.28515625" customWidth="1"/>
    <col min="13" max="13" width="6.140625" customWidth="1"/>
  </cols>
  <sheetData>
    <row r="1" spans="1:12">
      <c r="A1" t="s">
        <v>296</v>
      </c>
    </row>
    <row r="2" spans="1:12" ht="15.75">
      <c r="A2" s="175" t="s">
        <v>297</v>
      </c>
      <c r="B2" s="175"/>
      <c r="C2" s="175"/>
      <c r="D2" s="175"/>
      <c r="E2" s="175"/>
      <c r="F2" s="175"/>
      <c r="G2" s="175"/>
      <c r="H2" s="175"/>
      <c r="I2" s="175"/>
    </row>
    <row r="3" spans="1:12">
      <c r="A3" s="176" t="s">
        <v>295</v>
      </c>
      <c r="B3" s="176"/>
      <c r="C3" s="176"/>
      <c r="D3" s="176"/>
      <c r="E3" s="176"/>
      <c r="F3" s="176"/>
      <c r="G3" s="176"/>
      <c r="H3" s="176"/>
      <c r="I3" s="176"/>
    </row>
    <row r="4" spans="1:12" ht="15.75">
      <c r="A4" s="177"/>
      <c r="B4" s="177"/>
      <c r="C4" s="177"/>
      <c r="D4" s="177"/>
      <c r="E4" s="177"/>
      <c r="F4" s="177"/>
      <c r="G4" s="177"/>
      <c r="H4" s="177"/>
      <c r="I4" s="177"/>
    </row>
    <row r="5" spans="1:12" ht="78.75" customHeight="1">
      <c r="A5" s="3" t="s">
        <v>1</v>
      </c>
      <c r="B5" s="3" t="s">
        <v>2</v>
      </c>
      <c r="C5" s="4" t="s">
        <v>3</v>
      </c>
      <c r="D5" s="4" t="s">
        <v>4</v>
      </c>
      <c r="E5" s="164" t="s">
        <v>298</v>
      </c>
      <c r="F5" s="164" t="s">
        <v>299</v>
      </c>
      <c r="G5" s="164" t="s">
        <v>294</v>
      </c>
      <c r="H5" s="164" t="s">
        <v>293</v>
      </c>
      <c r="I5" s="164" t="s">
        <v>292</v>
      </c>
    </row>
    <row r="6" spans="1:12" ht="38.25">
      <c r="A6" s="8">
        <v>1</v>
      </c>
      <c r="B6" s="9" t="s">
        <v>8</v>
      </c>
      <c r="C6" s="163" t="s">
        <v>9</v>
      </c>
      <c r="D6" s="129" t="s">
        <v>10</v>
      </c>
      <c r="E6" s="3"/>
      <c r="F6" s="3"/>
      <c r="G6" s="133">
        <v>0.83850000000000002</v>
      </c>
      <c r="H6" s="3"/>
      <c r="I6" s="128">
        <f>(I7+I8+I9+I10+I11+I12+I13+I14+I15+I16+I17+I18+I19+I20+I21+I22)/16</f>
        <v>0.65996837784993145</v>
      </c>
    </row>
    <row r="7" spans="1:12" ht="54.75" customHeight="1">
      <c r="A7" s="19"/>
      <c r="B7" s="20"/>
      <c r="C7" s="21"/>
      <c r="D7" s="131" t="s">
        <v>11</v>
      </c>
      <c r="E7" s="143" t="s">
        <v>291</v>
      </c>
      <c r="F7" s="143" t="s">
        <v>290</v>
      </c>
      <c r="G7" s="162">
        <v>0.36</v>
      </c>
      <c r="H7" s="143" t="s">
        <v>289</v>
      </c>
      <c r="I7" s="122">
        <v>0.73</v>
      </c>
      <c r="K7" s="161">
        <f>(5502*100)/7502</f>
        <v>73.340442548653698</v>
      </c>
    </row>
    <row r="8" spans="1:12" ht="58.5" customHeight="1">
      <c r="A8" s="19"/>
      <c r="B8" s="20"/>
      <c r="C8" s="21"/>
      <c r="D8" s="131" t="s">
        <v>12</v>
      </c>
      <c r="E8" s="144" t="s">
        <v>288</v>
      </c>
      <c r="F8" s="144" t="s">
        <v>288</v>
      </c>
      <c r="G8" s="122">
        <v>1</v>
      </c>
      <c r="H8" s="144" t="s">
        <v>287</v>
      </c>
      <c r="I8" s="122">
        <f>4/6</f>
        <v>0.66666666666666663</v>
      </c>
      <c r="K8" s="161">
        <f>(144*100)/216</f>
        <v>66.666666666666671</v>
      </c>
    </row>
    <row r="9" spans="1:12" ht="58.5" customHeight="1">
      <c r="A9" s="19"/>
      <c r="B9" s="21"/>
      <c r="C9" s="21"/>
      <c r="D9" s="131" t="s">
        <v>13</v>
      </c>
      <c r="E9" s="144" t="s">
        <v>286</v>
      </c>
      <c r="F9" s="144" t="s">
        <v>285</v>
      </c>
      <c r="G9" s="122">
        <v>0.47</v>
      </c>
      <c r="H9" s="144" t="s">
        <v>284</v>
      </c>
      <c r="I9" s="122">
        <f>32/40</f>
        <v>0.8</v>
      </c>
      <c r="K9" s="161">
        <f>(128*100)/160</f>
        <v>80</v>
      </c>
    </row>
    <row r="10" spans="1:12" ht="40.5" customHeight="1">
      <c r="A10" s="19"/>
      <c r="B10" s="21"/>
      <c r="C10" s="21"/>
      <c r="D10" s="131" t="s">
        <v>283</v>
      </c>
      <c r="E10" s="146" t="s">
        <v>282</v>
      </c>
      <c r="F10" s="146" t="s">
        <v>282</v>
      </c>
      <c r="G10" s="122">
        <f>47/47</f>
        <v>1</v>
      </c>
      <c r="H10" s="146" t="s">
        <v>281</v>
      </c>
      <c r="I10" s="122">
        <v>0.63</v>
      </c>
      <c r="K10" s="161">
        <f>(58*100)/92</f>
        <v>63.043478260869563</v>
      </c>
      <c r="L10">
        <f>(8*4*4)</f>
        <v>128</v>
      </c>
    </row>
    <row r="11" spans="1:12" ht="36" customHeight="1">
      <c r="A11" s="19"/>
      <c r="B11" s="21"/>
      <c r="C11" s="21"/>
      <c r="D11" s="131" t="s">
        <v>14</v>
      </c>
      <c r="E11" s="146" t="s">
        <v>280</v>
      </c>
      <c r="F11" s="146" t="s">
        <v>280</v>
      </c>
      <c r="G11" s="122">
        <v>1</v>
      </c>
      <c r="H11" s="146" t="s">
        <v>279</v>
      </c>
      <c r="I11" s="122">
        <v>0.83</v>
      </c>
      <c r="K11" s="161">
        <f>(10*100)/12</f>
        <v>83.333333333333329</v>
      </c>
    </row>
    <row r="12" spans="1:12" ht="50.25" customHeight="1">
      <c r="A12" s="19"/>
      <c r="B12" s="21"/>
      <c r="C12" s="21"/>
      <c r="D12" s="131" t="s">
        <v>17</v>
      </c>
      <c r="E12" s="146" t="s">
        <v>278</v>
      </c>
      <c r="F12" s="144" t="s">
        <v>277</v>
      </c>
      <c r="G12" s="122">
        <v>0.27</v>
      </c>
      <c r="H12" s="144" t="s">
        <v>276</v>
      </c>
      <c r="I12" s="122">
        <f>21/24</f>
        <v>0.875</v>
      </c>
      <c r="K12" s="161">
        <f>(10*100)/12</f>
        <v>83.333333333333329</v>
      </c>
    </row>
    <row r="13" spans="1:12" ht="30.75" customHeight="1">
      <c r="A13" s="19"/>
      <c r="B13" s="21"/>
      <c r="C13" s="21"/>
      <c r="D13" s="131" t="s">
        <v>18</v>
      </c>
      <c r="E13" s="144" t="s">
        <v>275</v>
      </c>
      <c r="F13" s="144" t="s">
        <v>275</v>
      </c>
      <c r="G13" s="122">
        <f>120/120</f>
        <v>1</v>
      </c>
      <c r="H13" s="144" t="s">
        <v>274</v>
      </c>
      <c r="I13" s="122">
        <v>0.54</v>
      </c>
      <c r="K13" s="161">
        <f>(160*100)/297</f>
        <v>53.872053872053876</v>
      </c>
    </row>
    <row r="14" spans="1:12" ht="38.25">
      <c r="A14" s="19"/>
      <c r="B14" s="21"/>
      <c r="C14" s="21"/>
      <c r="D14" s="131" t="s">
        <v>19</v>
      </c>
      <c r="E14" s="143" t="s">
        <v>273</v>
      </c>
      <c r="F14" s="143" t="s">
        <v>272</v>
      </c>
      <c r="G14" s="122">
        <f>39/45</f>
        <v>0.8666666666666667</v>
      </c>
      <c r="H14" s="143" t="s">
        <v>271</v>
      </c>
      <c r="I14" s="122">
        <f>39/90</f>
        <v>0.43333333333333335</v>
      </c>
    </row>
    <row r="15" spans="1:12" ht="45.75" customHeight="1">
      <c r="A15" s="19"/>
      <c r="B15" s="21"/>
      <c r="C15" s="21"/>
      <c r="D15" s="131" t="s">
        <v>20</v>
      </c>
      <c r="E15" s="143" t="s">
        <v>267</v>
      </c>
      <c r="F15" s="143" t="s">
        <v>270</v>
      </c>
      <c r="G15" s="122">
        <f>33/36</f>
        <v>0.91666666666666663</v>
      </c>
      <c r="H15" s="143" t="s">
        <v>269</v>
      </c>
      <c r="I15" s="122">
        <f>54/80</f>
        <v>0.67500000000000004</v>
      </c>
    </row>
    <row r="16" spans="1:12" ht="35.25" customHeight="1">
      <c r="A16" s="19"/>
      <c r="B16" s="21"/>
      <c r="C16" s="21"/>
      <c r="D16" s="131" t="s">
        <v>268</v>
      </c>
      <c r="E16" s="143" t="s">
        <v>267</v>
      </c>
      <c r="F16" s="143" t="s">
        <v>266</v>
      </c>
      <c r="G16" s="122">
        <f>15/21</f>
        <v>0.7142857142857143</v>
      </c>
      <c r="H16" s="143" t="s">
        <v>265</v>
      </c>
      <c r="I16" s="122">
        <f>33/51</f>
        <v>0.6470588235294118</v>
      </c>
    </row>
    <row r="17" spans="1:11" ht="45.75" customHeight="1">
      <c r="A17" s="19"/>
      <c r="B17" s="21"/>
      <c r="C17" s="21"/>
      <c r="D17" s="131" t="s">
        <v>21</v>
      </c>
      <c r="E17" s="143" t="s">
        <v>264</v>
      </c>
      <c r="F17" s="143" t="s">
        <v>263</v>
      </c>
      <c r="G17" s="122">
        <v>0.36</v>
      </c>
      <c r="H17" s="143" t="s">
        <v>262</v>
      </c>
      <c r="I17" s="122">
        <f>4800/13020</f>
        <v>0.3686635944700461</v>
      </c>
    </row>
    <row r="18" spans="1:11" ht="64.5" customHeight="1">
      <c r="A18" s="19"/>
      <c r="B18" s="21"/>
      <c r="C18" s="21"/>
      <c r="D18" s="131" t="s">
        <v>22</v>
      </c>
      <c r="E18" s="143" t="s">
        <v>261</v>
      </c>
      <c r="F18" s="143" t="s">
        <v>260</v>
      </c>
      <c r="G18" s="122">
        <v>0.9</v>
      </c>
      <c r="H18" s="143" t="s">
        <v>259</v>
      </c>
      <c r="I18" s="122">
        <f>5530/12000</f>
        <v>0.46083333333333332</v>
      </c>
      <c r="K18">
        <f>894+300</f>
        <v>1194</v>
      </c>
    </row>
    <row r="19" spans="1:11" ht="42" customHeight="1">
      <c r="A19" s="19"/>
      <c r="B19" s="21"/>
      <c r="C19" s="21"/>
      <c r="D19" s="131" t="s">
        <v>23</v>
      </c>
      <c r="E19" s="146" t="s">
        <v>258</v>
      </c>
      <c r="F19" s="146" t="s">
        <v>257</v>
      </c>
      <c r="G19" s="122">
        <v>0.9</v>
      </c>
      <c r="H19" s="146" t="s">
        <v>256</v>
      </c>
      <c r="I19" s="122">
        <f>422/547</f>
        <v>0.77148080438756861</v>
      </c>
    </row>
    <row r="20" spans="1:11" ht="52.5" customHeight="1">
      <c r="A20" s="19"/>
      <c r="B20" s="21"/>
      <c r="C20" s="21"/>
      <c r="D20" s="131" t="s">
        <v>24</v>
      </c>
      <c r="E20" s="143" t="s">
        <v>255</v>
      </c>
      <c r="F20" s="146" t="s">
        <v>254</v>
      </c>
      <c r="G20" s="122">
        <f>375/531</f>
        <v>0.70621468926553677</v>
      </c>
      <c r="H20" s="144" t="s">
        <v>253</v>
      </c>
      <c r="I20" s="122">
        <f>1088/1425</f>
        <v>0.76350877192982458</v>
      </c>
    </row>
    <row r="21" spans="1:11" ht="41.25" customHeight="1">
      <c r="A21" s="19"/>
      <c r="B21" s="21"/>
      <c r="C21" s="21"/>
      <c r="D21" s="131" t="s">
        <v>25</v>
      </c>
      <c r="E21" s="143" t="s">
        <v>252</v>
      </c>
      <c r="F21" s="143" t="s">
        <v>252</v>
      </c>
      <c r="G21" s="122">
        <f>48/48</f>
        <v>1</v>
      </c>
      <c r="H21" s="143" t="s">
        <v>251</v>
      </c>
      <c r="I21" s="122">
        <f>66/90</f>
        <v>0.73333333333333328</v>
      </c>
    </row>
    <row r="22" spans="1:11" ht="40.5" customHeight="1">
      <c r="A22" s="19"/>
      <c r="B22" s="21"/>
      <c r="C22" s="21"/>
      <c r="D22" s="131" t="s">
        <v>26</v>
      </c>
      <c r="E22" s="143" t="s">
        <v>250</v>
      </c>
      <c r="F22" s="143" t="s">
        <v>250</v>
      </c>
      <c r="G22" s="122">
        <f>50/50</f>
        <v>1</v>
      </c>
      <c r="H22" s="143" t="s">
        <v>249</v>
      </c>
      <c r="I22" s="122">
        <f>66/104</f>
        <v>0.63461538461538458</v>
      </c>
    </row>
    <row r="23" spans="1:11" ht="50.25" customHeight="1">
      <c r="A23" s="19"/>
      <c r="B23" s="21"/>
      <c r="C23" s="21"/>
      <c r="D23" s="129" t="s">
        <v>27</v>
      </c>
      <c r="E23" s="3"/>
      <c r="F23" s="3"/>
      <c r="G23" s="128">
        <v>0.92310000000000003</v>
      </c>
      <c r="H23" s="134"/>
      <c r="I23" s="133">
        <f>(I24+I25+I26+I27+I28+I29+I30+I31+I32+I33+I34+I35+I36)/13</f>
        <v>0.78912655971479495</v>
      </c>
    </row>
    <row r="24" spans="1:11" ht="50.25" customHeight="1">
      <c r="A24" s="19"/>
      <c r="B24" s="21"/>
      <c r="C24" s="21"/>
      <c r="D24" s="137" t="s">
        <v>248</v>
      </c>
      <c r="E24" s="124" t="s">
        <v>247</v>
      </c>
      <c r="F24" s="124" t="s">
        <v>247</v>
      </c>
      <c r="G24" s="122">
        <f>8/8</f>
        <v>1</v>
      </c>
      <c r="H24" s="124" t="s">
        <v>246</v>
      </c>
      <c r="I24" s="122">
        <f>8/12</f>
        <v>0.66666666666666663</v>
      </c>
    </row>
    <row r="25" spans="1:11" ht="46.5" customHeight="1">
      <c r="A25" s="19"/>
      <c r="B25" s="21"/>
      <c r="C25" s="21"/>
      <c r="D25" s="131" t="s">
        <v>28</v>
      </c>
      <c r="E25" s="146" t="s">
        <v>245</v>
      </c>
      <c r="F25" s="146" t="s">
        <v>245</v>
      </c>
      <c r="G25" s="122">
        <f>13/13</f>
        <v>1</v>
      </c>
      <c r="H25" s="146" t="s">
        <v>244</v>
      </c>
      <c r="I25" s="122">
        <f>13/17</f>
        <v>0.76470588235294112</v>
      </c>
    </row>
    <row r="26" spans="1:11" ht="36.75" customHeight="1">
      <c r="A26" s="19"/>
      <c r="B26" s="21"/>
      <c r="C26" s="21"/>
      <c r="D26" s="131" t="s">
        <v>29</v>
      </c>
      <c r="E26" s="146" t="s">
        <v>243</v>
      </c>
      <c r="F26" s="146" t="s">
        <v>243</v>
      </c>
      <c r="G26" s="122">
        <f>6/6</f>
        <v>1</v>
      </c>
      <c r="H26" s="146" t="s">
        <v>242</v>
      </c>
      <c r="I26" s="122">
        <f>8/11</f>
        <v>0.72727272727272729</v>
      </c>
    </row>
    <row r="27" spans="1:11" ht="26.25" customHeight="1">
      <c r="A27" s="19"/>
      <c r="B27" s="21"/>
      <c r="C27" s="21"/>
      <c r="D27" s="131" t="s">
        <v>241</v>
      </c>
      <c r="E27" s="146" t="s">
        <v>240</v>
      </c>
      <c r="F27" s="146" t="s">
        <v>240</v>
      </c>
      <c r="G27" s="122">
        <f>6/6</f>
        <v>1</v>
      </c>
      <c r="H27" s="146" t="s">
        <v>239</v>
      </c>
      <c r="I27" s="122">
        <f>3/6</f>
        <v>0.5</v>
      </c>
    </row>
    <row r="28" spans="1:11" ht="25.5">
      <c r="A28" s="19"/>
      <c r="B28" s="21"/>
      <c r="C28" s="21"/>
      <c r="D28" s="131" t="s">
        <v>238</v>
      </c>
      <c r="E28" s="146" t="s">
        <v>219</v>
      </c>
      <c r="F28" s="146" t="s">
        <v>219</v>
      </c>
      <c r="G28" s="122">
        <f>2/2</f>
        <v>1</v>
      </c>
      <c r="H28" s="146" t="s">
        <v>219</v>
      </c>
      <c r="I28" s="122">
        <f>2/2</f>
        <v>1</v>
      </c>
    </row>
    <row r="29" spans="1:11" ht="43.5" customHeight="1">
      <c r="A29" s="19"/>
      <c r="B29" s="21"/>
      <c r="C29" s="21"/>
      <c r="D29" s="131" t="s">
        <v>237</v>
      </c>
      <c r="E29" s="146" t="s">
        <v>236</v>
      </c>
      <c r="F29" s="146" t="s">
        <v>236</v>
      </c>
      <c r="G29" s="122">
        <f>1/1</f>
        <v>1</v>
      </c>
      <c r="H29" s="146" t="s">
        <v>236</v>
      </c>
      <c r="I29" s="122">
        <f>1/1</f>
        <v>1</v>
      </c>
    </row>
    <row r="30" spans="1:11" ht="24" customHeight="1">
      <c r="A30" s="19"/>
      <c r="B30" s="21"/>
      <c r="C30" s="21"/>
      <c r="D30" s="131" t="s">
        <v>235</v>
      </c>
      <c r="E30" s="146" t="s">
        <v>234</v>
      </c>
      <c r="F30" s="146" t="s">
        <v>233</v>
      </c>
      <c r="G30" s="122">
        <f>1/2</f>
        <v>0.5</v>
      </c>
      <c r="H30" s="3" t="s">
        <v>232</v>
      </c>
      <c r="I30" s="122">
        <f>1/5</f>
        <v>0.2</v>
      </c>
    </row>
    <row r="31" spans="1:11" ht="38.25">
      <c r="A31" s="19"/>
      <c r="B31" s="21"/>
      <c r="C31" s="21"/>
      <c r="D31" s="131" t="s">
        <v>231</v>
      </c>
      <c r="E31" s="146" t="s">
        <v>230</v>
      </c>
      <c r="F31" s="146" t="s">
        <v>230</v>
      </c>
      <c r="G31" s="122">
        <f>1/1</f>
        <v>1</v>
      </c>
      <c r="H31" s="146" t="s">
        <v>230</v>
      </c>
      <c r="I31" s="122">
        <f>1/1</f>
        <v>1</v>
      </c>
    </row>
    <row r="32" spans="1:11" ht="24" customHeight="1">
      <c r="A32" s="19"/>
      <c r="B32" s="21"/>
      <c r="C32" s="21"/>
      <c r="D32" s="131" t="s">
        <v>30</v>
      </c>
      <c r="E32" s="146" t="s">
        <v>229</v>
      </c>
      <c r="F32" s="146" t="s">
        <v>228</v>
      </c>
      <c r="G32" s="122">
        <f>2/2</f>
        <v>1</v>
      </c>
      <c r="H32" s="146" t="s">
        <v>227</v>
      </c>
      <c r="I32" s="122">
        <f>36/60</f>
        <v>0.6</v>
      </c>
    </row>
    <row r="33" spans="1:12" ht="45" customHeight="1">
      <c r="A33" s="19"/>
      <c r="B33" s="21"/>
      <c r="C33" s="21"/>
      <c r="D33" s="131" t="s">
        <v>32</v>
      </c>
      <c r="E33" s="143" t="s">
        <v>226</v>
      </c>
      <c r="F33" s="143" t="s">
        <v>225</v>
      </c>
      <c r="G33" s="122">
        <f>3/6</f>
        <v>0.5</v>
      </c>
      <c r="H33" s="143" t="s">
        <v>224</v>
      </c>
      <c r="I33" s="122">
        <f>384/480</f>
        <v>0.8</v>
      </c>
    </row>
    <row r="34" spans="1:12" ht="42" customHeight="1">
      <c r="A34" s="19"/>
      <c r="B34" s="21"/>
      <c r="C34" s="21"/>
      <c r="D34" s="131" t="s">
        <v>223</v>
      </c>
      <c r="E34" s="146" t="s">
        <v>219</v>
      </c>
      <c r="F34" s="146" t="s">
        <v>219</v>
      </c>
      <c r="G34" s="122">
        <f>1/1</f>
        <v>1</v>
      </c>
      <c r="H34" s="146" t="s">
        <v>219</v>
      </c>
      <c r="I34" s="122">
        <f>1/1</f>
        <v>1</v>
      </c>
    </row>
    <row r="35" spans="1:12" ht="36" customHeight="1">
      <c r="A35" s="19"/>
      <c r="B35" s="21"/>
      <c r="C35" s="21"/>
      <c r="D35" s="131" t="s">
        <v>222</v>
      </c>
      <c r="E35" s="143" t="s">
        <v>221</v>
      </c>
      <c r="F35" s="143" t="s">
        <v>221</v>
      </c>
      <c r="G35" s="122">
        <f>1/1</f>
        <v>1</v>
      </c>
      <c r="H35" s="143" t="s">
        <v>221</v>
      </c>
      <c r="I35" s="122">
        <f>1/1</f>
        <v>1</v>
      </c>
    </row>
    <row r="36" spans="1:12" ht="27" customHeight="1">
      <c r="A36" s="19"/>
      <c r="B36" s="21"/>
      <c r="C36" s="21"/>
      <c r="D36" s="131" t="s">
        <v>220</v>
      </c>
      <c r="E36" s="146" t="s">
        <v>219</v>
      </c>
      <c r="F36" s="146" t="s">
        <v>219</v>
      </c>
      <c r="G36" s="122">
        <f>1/1</f>
        <v>1</v>
      </c>
      <c r="H36" s="146" t="s">
        <v>219</v>
      </c>
      <c r="I36" s="122">
        <f>1/1</f>
        <v>1</v>
      </c>
    </row>
    <row r="37" spans="1:12" ht="51">
      <c r="A37" s="19"/>
      <c r="B37" s="45"/>
      <c r="C37" s="45"/>
      <c r="D37" s="129" t="s">
        <v>33</v>
      </c>
      <c r="E37" s="3"/>
      <c r="F37" s="3"/>
      <c r="G37" s="128">
        <v>1</v>
      </c>
      <c r="H37" s="134"/>
      <c r="I37" s="128">
        <f>(I38+I39+I40)/3</f>
        <v>0.93333333333333324</v>
      </c>
    </row>
    <row r="38" spans="1:12" ht="24.75" customHeight="1">
      <c r="A38" s="19"/>
      <c r="B38" s="45"/>
      <c r="C38" s="45"/>
      <c r="D38" s="125" t="s">
        <v>218</v>
      </c>
      <c r="E38" s="146" t="s">
        <v>217</v>
      </c>
      <c r="F38" s="146" t="s">
        <v>216</v>
      </c>
      <c r="G38" s="122">
        <v>1</v>
      </c>
      <c r="H38" s="146" t="s">
        <v>215</v>
      </c>
      <c r="I38" s="122">
        <f>8/10</f>
        <v>0.8</v>
      </c>
    </row>
    <row r="39" spans="1:12" ht="25.5">
      <c r="A39" s="19"/>
      <c r="B39" s="45"/>
      <c r="C39" s="45"/>
      <c r="D39" s="147" t="s">
        <v>214</v>
      </c>
      <c r="E39" s="146" t="s">
        <v>185</v>
      </c>
      <c r="F39" s="146" t="s">
        <v>185</v>
      </c>
      <c r="G39" s="122">
        <f>1/1</f>
        <v>1</v>
      </c>
      <c r="H39" s="3" t="s">
        <v>185</v>
      </c>
      <c r="I39" s="122">
        <f>1/1</f>
        <v>1</v>
      </c>
    </row>
    <row r="40" spans="1:12" ht="18.75" customHeight="1">
      <c r="A40" s="19"/>
      <c r="B40" s="45"/>
      <c r="C40" s="45"/>
      <c r="D40" s="160" t="s">
        <v>213</v>
      </c>
      <c r="E40" s="146" t="s">
        <v>185</v>
      </c>
      <c r="F40" s="146" t="s">
        <v>185</v>
      </c>
      <c r="G40" s="122">
        <f>1/1</f>
        <v>1</v>
      </c>
      <c r="H40" s="146" t="s">
        <v>185</v>
      </c>
      <c r="I40" s="122">
        <f>1/1</f>
        <v>1</v>
      </c>
    </row>
    <row r="41" spans="1:12" ht="51">
      <c r="A41" s="8">
        <v>2</v>
      </c>
      <c r="B41" s="43" t="s">
        <v>34</v>
      </c>
      <c r="C41" s="43" t="s">
        <v>35</v>
      </c>
      <c r="D41" s="129" t="s">
        <v>36</v>
      </c>
      <c r="E41" s="146"/>
      <c r="F41" s="146"/>
      <c r="G41" s="128">
        <v>0.83</v>
      </c>
      <c r="H41" s="134"/>
      <c r="I41" s="128">
        <f>(I42+I43)/2</f>
        <v>0.82800925925925928</v>
      </c>
      <c r="L41">
        <f>15*3</f>
        <v>45</v>
      </c>
    </row>
    <row r="42" spans="1:12" ht="45" customHeight="1">
      <c r="A42" s="19"/>
      <c r="B42" s="45"/>
      <c r="C42" s="45"/>
      <c r="D42" s="125" t="s">
        <v>212</v>
      </c>
      <c r="E42" s="42" t="s">
        <v>211</v>
      </c>
      <c r="F42" s="42" t="s">
        <v>210</v>
      </c>
      <c r="G42" s="122">
        <v>0.94</v>
      </c>
      <c r="H42" s="42" t="s">
        <v>210</v>
      </c>
      <c r="I42" s="122">
        <f>75/80</f>
        <v>0.9375</v>
      </c>
      <c r="K42">
        <f>45*3</f>
        <v>135</v>
      </c>
      <c r="L42">
        <f>90+45</f>
        <v>135</v>
      </c>
    </row>
    <row r="43" spans="1:12" ht="25.5">
      <c r="A43" s="46"/>
      <c r="B43" s="47"/>
      <c r="C43" s="47"/>
      <c r="D43" s="125" t="s">
        <v>37</v>
      </c>
      <c r="E43" s="146" t="s">
        <v>209</v>
      </c>
      <c r="F43" s="146" t="s">
        <v>208</v>
      </c>
      <c r="G43" s="122">
        <v>0.91110000000000002</v>
      </c>
      <c r="H43" s="146" t="s">
        <v>207</v>
      </c>
      <c r="I43" s="122">
        <f>97/135</f>
        <v>0.71851851851851856</v>
      </c>
      <c r="K43">
        <f>82/90*100</f>
        <v>91.111111111111114</v>
      </c>
    </row>
    <row r="44" spans="1:12" ht="49.5" customHeight="1">
      <c r="A44" s="8">
        <v>3</v>
      </c>
      <c r="B44" s="148" t="s">
        <v>38</v>
      </c>
      <c r="C44" s="49" t="s">
        <v>39</v>
      </c>
      <c r="D44" s="129" t="s">
        <v>40</v>
      </c>
      <c r="E44" s="76"/>
      <c r="F44" s="159"/>
      <c r="G44" s="118">
        <f>(G45+G46+G47+G48+G49+G50)/7</f>
        <v>0.17142857142857143</v>
      </c>
      <c r="H44" s="76"/>
      <c r="I44" s="118">
        <f>(I45+I46+I47+I48+I49+I50)/7</f>
        <v>0.14965986394557823</v>
      </c>
    </row>
    <row r="45" spans="1:12" ht="49.5" customHeight="1">
      <c r="A45" s="19"/>
      <c r="C45" s="21"/>
      <c r="D45" s="131" t="s">
        <v>206</v>
      </c>
      <c r="E45" s="143" t="s">
        <v>205</v>
      </c>
      <c r="F45" s="143" t="s">
        <v>205</v>
      </c>
      <c r="G45" s="151">
        <f>4/4</f>
        <v>1</v>
      </c>
      <c r="H45" s="143" t="s">
        <v>204</v>
      </c>
      <c r="I45" s="122">
        <f>5/7</f>
        <v>0.7142857142857143</v>
      </c>
    </row>
    <row r="46" spans="1:12" ht="25.5">
      <c r="A46" s="19"/>
      <c r="B46" s="66"/>
      <c r="D46" s="157" t="s">
        <v>41</v>
      </c>
      <c r="E46" s="154" t="s">
        <v>203</v>
      </c>
      <c r="F46" s="158" t="s">
        <v>202</v>
      </c>
      <c r="G46" s="155">
        <v>0</v>
      </c>
      <c r="H46" s="154" t="s">
        <v>201</v>
      </c>
      <c r="I46" s="122">
        <v>0</v>
      </c>
    </row>
    <row r="47" spans="1:12" ht="25.5">
      <c r="A47" s="19"/>
      <c r="B47" s="66"/>
      <c r="D47" s="157" t="s">
        <v>200</v>
      </c>
      <c r="E47" s="154" t="s">
        <v>197</v>
      </c>
      <c r="F47" s="156" t="s">
        <v>185</v>
      </c>
      <c r="G47" s="155">
        <v>0</v>
      </c>
      <c r="H47" s="154" t="s">
        <v>185</v>
      </c>
      <c r="I47" s="122">
        <v>0</v>
      </c>
    </row>
    <row r="48" spans="1:12" ht="25.5">
      <c r="A48" s="19"/>
      <c r="B48" s="21"/>
      <c r="D48" s="157" t="s">
        <v>199</v>
      </c>
      <c r="E48" s="154" t="s">
        <v>197</v>
      </c>
      <c r="F48" s="156" t="s">
        <v>185</v>
      </c>
      <c r="G48" s="155">
        <v>0</v>
      </c>
      <c r="H48" s="154" t="s">
        <v>185</v>
      </c>
      <c r="I48" s="122">
        <v>0</v>
      </c>
    </row>
    <row r="49" spans="1:9" ht="37.5" customHeight="1">
      <c r="A49" s="19"/>
      <c r="B49" s="21"/>
      <c r="D49" s="157" t="s">
        <v>198</v>
      </c>
      <c r="E49" s="154" t="s">
        <v>197</v>
      </c>
      <c r="F49" s="156" t="s">
        <v>196</v>
      </c>
      <c r="G49" s="155">
        <v>0</v>
      </c>
      <c r="H49" s="154" t="s">
        <v>196</v>
      </c>
      <c r="I49" s="122">
        <v>0</v>
      </c>
    </row>
    <row r="50" spans="1:9" ht="38.25">
      <c r="A50" s="19"/>
      <c r="B50" s="21"/>
      <c r="C50" s="153"/>
      <c r="D50" s="147" t="s">
        <v>195</v>
      </c>
      <c r="E50" s="152" t="s">
        <v>185</v>
      </c>
      <c r="F50" s="146" t="s">
        <v>183</v>
      </c>
      <c r="G50" s="151">
        <f>1/5</f>
        <v>0.2</v>
      </c>
      <c r="H50" s="146" t="s">
        <v>194</v>
      </c>
      <c r="I50" s="122">
        <f>1/3</f>
        <v>0.33333333333333331</v>
      </c>
    </row>
    <row r="51" spans="1:9" ht="59.25" customHeight="1">
      <c r="A51" s="19"/>
      <c r="B51" s="21"/>
      <c r="C51" s="148" t="s">
        <v>42</v>
      </c>
      <c r="D51" s="129" t="s">
        <v>43</v>
      </c>
      <c r="E51" s="146"/>
      <c r="F51" s="146"/>
      <c r="G51" s="128">
        <f>G52</f>
        <v>1</v>
      </c>
      <c r="H51" s="134"/>
      <c r="I51" s="128">
        <v>0.67</v>
      </c>
    </row>
    <row r="52" spans="1:9" ht="72.75" customHeight="1">
      <c r="A52" s="19"/>
      <c r="B52" s="21"/>
      <c r="C52" s="57"/>
      <c r="D52" s="125" t="s">
        <v>193</v>
      </c>
      <c r="E52" s="144" t="s">
        <v>192</v>
      </c>
      <c r="F52" s="144" t="s">
        <v>191</v>
      </c>
      <c r="G52" s="122">
        <v>1</v>
      </c>
      <c r="H52" s="144" t="s">
        <v>190</v>
      </c>
      <c r="I52" s="122">
        <f>4/6</f>
        <v>0.66666666666666663</v>
      </c>
    </row>
    <row r="53" spans="1:9" ht="61.5" customHeight="1">
      <c r="A53" s="19"/>
      <c r="B53" s="21"/>
      <c r="C53" s="131" t="s">
        <v>45</v>
      </c>
      <c r="D53" s="129" t="s">
        <v>46</v>
      </c>
      <c r="E53" s="144"/>
      <c r="F53" s="144"/>
      <c r="G53" s="128">
        <v>1</v>
      </c>
      <c r="H53" s="3"/>
      <c r="I53" s="133">
        <f>(I54+I55+I56+I57+I58+I59+I60+I61+I62+I63+I64+I65+I66+I67+I68)/15</f>
        <v>0.87451015134736065</v>
      </c>
    </row>
    <row r="54" spans="1:9" ht="63" customHeight="1">
      <c r="A54" s="19"/>
      <c r="B54" s="21"/>
      <c r="C54" s="60" t="s">
        <v>47</v>
      </c>
      <c r="D54" s="131" t="s">
        <v>48</v>
      </c>
      <c r="E54" s="150" t="s">
        <v>189</v>
      </c>
      <c r="F54" s="150" t="s">
        <v>189</v>
      </c>
      <c r="G54" s="122">
        <v>1</v>
      </c>
      <c r="H54" s="150" t="s">
        <v>189</v>
      </c>
      <c r="I54" s="122">
        <f>4/5</f>
        <v>0.8</v>
      </c>
    </row>
    <row r="55" spans="1:9" ht="37.5" customHeight="1">
      <c r="A55" s="19"/>
      <c r="B55" s="21"/>
      <c r="C55" s="62" t="s">
        <v>49</v>
      </c>
      <c r="D55" s="131" t="s">
        <v>50</v>
      </c>
      <c r="E55" s="143" t="s">
        <v>189</v>
      </c>
      <c r="F55" s="143" t="s">
        <v>189</v>
      </c>
      <c r="G55" s="122">
        <f>3/3</f>
        <v>1</v>
      </c>
      <c r="H55" s="143" t="s">
        <v>188</v>
      </c>
      <c r="I55" s="122">
        <f>4/6</f>
        <v>0.66666666666666663</v>
      </c>
    </row>
    <row r="56" spans="1:9">
      <c r="A56" s="46"/>
      <c r="B56" s="57"/>
      <c r="C56" s="62"/>
      <c r="D56" s="131" t="s">
        <v>187</v>
      </c>
      <c r="E56" s="143" t="s">
        <v>185</v>
      </c>
      <c r="F56" s="143" t="s">
        <v>185</v>
      </c>
      <c r="G56" s="122">
        <f>1/1</f>
        <v>1</v>
      </c>
      <c r="H56" s="143" t="s">
        <v>185</v>
      </c>
      <c r="I56" s="122">
        <f>1/1</f>
        <v>1</v>
      </c>
    </row>
    <row r="57" spans="1:9" ht="38.25">
      <c r="A57" s="19"/>
      <c r="B57" s="21"/>
      <c r="C57" s="149"/>
      <c r="D57" s="131" t="s">
        <v>186</v>
      </c>
      <c r="E57" s="143" t="s">
        <v>185</v>
      </c>
      <c r="F57" s="143" t="s">
        <v>185</v>
      </c>
      <c r="G57" s="122">
        <f>1/1</f>
        <v>1</v>
      </c>
      <c r="H57" s="143" t="s">
        <v>185</v>
      </c>
      <c r="I57" s="122">
        <f>1/1</f>
        <v>1</v>
      </c>
    </row>
    <row r="58" spans="1:9" ht="56.25" customHeight="1">
      <c r="A58" s="19"/>
      <c r="B58" s="21"/>
      <c r="C58" s="63" t="s">
        <v>52</v>
      </c>
      <c r="D58" s="131" t="s">
        <v>184</v>
      </c>
      <c r="E58" s="143" t="s">
        <v>183</v>
      </c>
      <c r="F58" s="143" t="s">
        <v>183</v>
      </c>
      <c r="G58" s="122">
        <f>1/1</f>
        <v>1</v>
      </c>
      <c r="H58" s="146" t="s">
        <v>182</v>
      </c>
      <c r="I58" s="122">
        <f>5/6</f>
        <v>0.83333333333333337</v>
      </c>
    </row>
    <row r="59" spans="1:9" ht="38.25">
      <c r="A59" s="19"/>
      <c r="B59" s="45"/>
      <c r="C59" s="45"/>
      <c r="D59" s="131" t="s">
        <v>53</v>
      </c>
      <c r="E59" s="143" t="s">
        <v>181</v>
      </c>
      <c r="F59" s="143" t="s">
        <v>181</v>
      </c>
      <c r="G59" s="122">
        <f>6/6</f>
        <v>1</v>
      </c>
      <c r="H59" s="143" t="s">
        <v>180</v>
      </c>
      <c r="I59" s="122">
        <f>8/12</f>
        <v>0.66666666666666663</v>
      </c>
    </row>
    <row r="60" spans="1:9" ht="38.25">
      <c r="A60" s="19"/>
      <c r="B60" s="45"/>
      <c r="C60" s="47"/>
      <c r="D60" s="131" t="s">
        <v>55</v>
      </c>
      <c r="E60" s="143" t="s">
        <v>179</v>
      </c>
      <c r="F60" s="143" t="s">
        <v>179</v>
      </c>
      <c r="G60" s="122">
        <f>2/2</f>
        <v>1</v>
      </c>
      <c r="H60" s="143" t="s">
        <v>178</v>
      </c>
      <c r="I60" s="122">
        <f>4/5</f>
        <v>0.8</v>
      </c>
    </row>
    <row r="61" spans="1:9" ht="57.75" customHeight="1">
      <c r="A61" s="19"/>
      <c r="B61" s="45"/>
      <c r="C61" s="148" t="s">
        <v>42</v>
      </c>
      <c r="D61" s="131" t="s">
        <v>56</v>
      </c>
      <c r="E61" s="144" t="s">
        <v>177</v>
      </c>
      <c r="F61" s="144" t="s">
        <v>177</v>
      </c>
      <c r="G61" s="122">
        <f>3/3</f>
        <v>1</v>
      </c>
      <c r="H61" s="144">
        <v>301</v>
      </c>
      <c r="I61" s="122">
        <f>255/301</f>
        <v>0.84717607973421927</v>
      </c>
    </row>
    <row r="62" spans="1:9" ht="38.25">
      <c r="A62" s="19"/>
      <c r="B62" s="45"/>
      <c r="C62" s="45"/>
      <c r="D62" s="131" t="s">
        <v>57</v>
      </c>
      <c r="E62" s="143" t="s">
        <v>176</v>
      </c>
      <c r="F62" s="143" t="s">
        <v>176</v>
      </c>
      <c r="G62" s="122">
        <f>4/4</f>
        <v>1</v>
      </c>
      <c r="H62" s="143" t="s">
        <v>175</v>
      </c>
      <c r="I62" s="122">
        <f>6/7</f>
        <v>0.8571428571428571</v>
      </c>
    </row>
    <row r="63" spans="1:9" ht="38.25">
      <c r="A63" s="19"/>
      <c r="B63" s="45"/>
      <c r="C63" s="45"/>
      <c r="D63" s="131" t="s">
        <v>58</v>
      </c>
      <c r="E63" s="146" t="s">
        <v>174</v>
      </c>
      <c r="F63" s="146" t="s">
        <v>174</v>
      </c>
      <c r="G63" s="122">
        <v>1</v>
      </c>
      <c r="H63" s="146" t="s">
        <v>173</v>
      </c>
      <c r="I63" s="122">
        <f>291/450</f>
        <v>0.64666666666666661</v>
      </c>
    </row>
    <row r="64" spans="1:9" ht="51">
      <c r="A64" s="19"/>
      <c r="B64" s="45"/>
      <c r="C64" s="45"/>
      <c r="D64" s="147" t="s">
        <v>172</v>
      </c>
      <c r="E64" s="143" t="s">
        <v>171</v>
      </c>
      <c r="F64" s="143" t="s">
        <v>171</v>
      </c>
      <c r="G64" s="122">
        <f>512/512</f>
        <v>1</v>
      </c>
      <c r="H64" s="143" t="s">
        <v>171</v>
      </c>
      <c r="I64" s="122">
        <f>512/512</f>
        <v>1</v>
      </c>
    </row>
    <row r="65" spans="1:9" ht="38.25">
      <c r="A65" s="19"/>
      <c r="B65" s="45"/>
      <c r="C65" s="45"/>
      <c r="D65" s="147" t="s">
        <v>170</v>
      </c>
      <c r="E65" s="143" t="s">
        <v>54</v>
      </c>
      <c r="F65" s="143" t="s">
        <v>54</v>
      </c>
      <c r="G65" s="122">
        <f>1/1</f>
        <v>1</v>
      </c>
      <c r="H65" s="143" t="s">
        <v>54</v>
      </c>
      <c r="I65" s="122">
        <f>1/1</f>
        <v>1</v>
      </c>
    </row>
    <row r="66" spans="1:9">
      <c r="A66" s="19"/>
      <c r="B66" s="45"/>
      <c r="C66" s="45"/>
      <c r="D66" s="67" t="s">
        <v>169</v>
      </c>
      <c r="E66" s="143" t="s">
        <v>54</v>
      </c>
      <c r="F66" s="143" t="s">
        <v>54</v>
      </c>
      <c r="G66" s="122">
        <f>1/1</f>
        <v>1</v>
      </c>
      <c r="H66" s="143" t="s">
        <v>54</v>
      </c>
      <c r="I66" s="122">
        <f>1/1</f>
        <v>1</v>
      </c>
    </row>
    <row r="67" spans="1:9" ht="30">
      <c r="A67" s="19"/>
      <c r="B67" s="45"/>
      <c r="C67" s="45"/>
      <c r="D67" s="67" t="s">
        <v>168</v>
      </c>
      <c r="E67" s="143" t="s">
        <v>54</v>
      </c>
      <c r="F67" s="143" t="s">
        <v>54</v>
      </c>
      <c r="G67" s="122">
        <f>1/1</f>
        <v>1</v>
      </c>
      <c r="H67" s="143" t="s">
        <v>54</v>
      </c>
      <c r="I67" s="122">
        <f>1/1</f>
        <v>1</v>
      </c>
    </row>
    <row r="68" spans="1:9">
      <c r="A68" s="19"/>
      <c r="B68" s="45"/>
      <c r="C68" s="45"/>
      <c r="D68" s="67" t="s">
        <v>167</v>
      </c>
      <c r="E68" s="143" t="s">
        <v>54</v>
      </c>
      <c r="F68" s="143" t="s">
        <v>54</v>
      </c>
      <c r="G68" s="122">
        <f>1/1</f>
        <v>1</v>
      </c>
      <c r="H68" s="143" t="s">
        <v>54</v>
      </c>
      <c r="I68" s="122">
        <f>1/1</f>
        <v>1</v>
      </c>
    </row>
    <row r="69" spans="1:9" ht="30.75" customHeight="1">
      <c r="A69" s="19"/>
      <c r="B69" s="45"/>
      <c r="C69" s="45"/>
      <c r="D69" s="129" t="s">
        <v>68</v>
      </c>
      <c r="E69" s="3"/>
      <c r="F69" s="3"/>
      <c r="G69" s="133">
        <v>0.76500000000000001</v>
      </c>
      <c r="H69" s="145"/>
      <c r="I69" s="133">
        <f>(I70+I71)/2</f>
        <v>0.62380398671096349</v>
      </c>
    </row>
    <row r="70" spans="1:9" ht="47.25" customHeight="1">
      <c r="A70" s="19"/>
      <c r="B70" s="45"/>
      <c r="C70" s="45"/>
      <c r="D70" s="125" t="s">
        <v>69</v>
      </c>
      <c r="E70" s="144" t="s">
        <v>166</v>
      </c>
      <c r="F70" s="144" t="s">
        <v>166</v>
      </c>
      <c r="G70" s="122">
        <f>3/3</f>
        <v>1</v>
      </c>
      <c r="H70" s="144" t="s">
        <v>161</v>
      </c>
      <c r="I70" s="122">
        <f>216/301</f>
        <v>0.71760797342192695</v>
      </c>
    </row>
    <row r="71" spans="1:9" ht="51">
      <c r="A71" s="19"/>
      <c r="B71" s="45"/>
      <c r="C71" s="45"/>
      <c r="D71" s="137" t="s">
        <v>165</v>
      </c>
      <c r="E71" s="146" t="s">
        <v>164</v>
      </c>
      <c r="F71" s="146" t="s">
        <v>163</v>
      </c>
      <c r="G71" s="122">
        <v>0.53</v>
      </c>
      <c r="H71" s="146" t="s">
        <v>163</v>
      </c>
      <c r="I71" s="122">
        <v>0.53</v>
      </c>
    </row>
    <row r="72" spans="1:9" ht="25.5">
      <c r="A72" s="19"/>
      <c r="B72" s="45"/>
      <c r="C72" s="45"/>
      <c r="D72" s="129" t="s">
        <v>70</v>
      </c>
      <c r="E72" s="3"/>
      <c r="F72" s="3"/>
      <c r="G72" s="133">
        <v>0.72170000000000001</v>
      </c>
      <c r="H72" s="145"/>
      <c r="I72" s="133">
        <f>(I73+I74+I75+I76+I77+I78+I79)/7</f>
        <v>0.42812846068660021</v>
      </c>
    </row>
    <row r="73" spans="1:9" ht="43.5" customHeight="1">
      <c r="A73" s="19"/>
      <c r="B73" s="45"/>
      <c r="C73" s="45"/>
      <c r="D73" s="125" t="s">
        <v>71</v>
      </c>
      <c r="E73" s="144" t="s">
        <v>162</v>
      </c>
      <c r="F73" s="144" t="s">
        <v>162</v>
      </c>
      <c r="G73" s="122">
        <f>3/3</f>
        <v>1</v>
      </c>
      <c r="H73" s="144" t="s">
        <v>161</v>
      </c>
      <c r="I73" s="122">
        <f>280/301</f>
        <v>0.93023255813953487</v>
      </c>
    </row>
    <row r="74" spans="1:9" ht="38.25">
      <c r="A74" s="19"/>
      <c r="B74" s="45"/>
      <c r="C74" s="45"/>
      <c r="D74" s="125" t="s">
        <v>160</v>
      </c>
      <c r="E74" s="143" t="s">
        <v>159</v>
      </c>
      <c r="F74" s="143" t="s">
        <v>158</v>
      </c>
      <c r="G74" s="122">
        <f>1/1</f>
        <v>1</v>
      </c>
      <c r="H74" s="143" t="s">
        <v>157</v>
      </c>
      <c r="I74" s="122">
        <f>2/4</f>
        <v>0.5</v>
      </c>
    </row>
    <row r="75" spans="1:9" ht="25.5">
      <c r="A75" s="19"/>
      <c r="B75" s="45"/>
      <c r="C75" s="45"/>
      <c r="D75" s="125" t="s">
        <v>156</v>
      </c>
      <c r="E75" s="124" t="s">
        <v>155</v>
      </c>
      <c r="F75" s="124" t="s">
        <v>142</v>
      </c>
      <c r="G75" s="122">
        <f>2/3</f>
        <v>0.66666666666666663</v>
      </c>
      <c r="H75" s="124" t="s">
        <v>142</v>
      </c>
      <c r="I75" s="122">
        <f>2/3</f>
        <v>0.66666666666666663</v>
      </c>
    </row>
    <row r="76" spans="1:9" ht="51">
      <c r="A76" s="83"/>
      <c r="B76" s="83"/>
      <c r="C76" s="83"/>
      <c r="D76" s="125" t="s">
        <v>72</v>
      </c>
      <c r="E76" s="124" t="s">
        <v>142</v>
      </c>
      <c r="F76" s="124" t="s">
        <v>142</v>
      </c>
      <c r="G76" s="122">
        <f>3/3</f>
        <v>1</v>
      </c>
      <c r="H76" s="124" t="s">
        <v>141</v>
      </c>
      <c r="I76" s="122">
        <f>3/6</f>
        <v>0.5</v>
      </c>
    </row>
    <row r="77" spans="1:9" s="1" customFormat="1" ht="72" customHeight="1">
      <c r="A77" s="8">
        <v>4</v>
      </c>
      <c r="B77" s="43" t="s">
        <v>61</v>
      </c>
      <c r="C77" s="43" t="s">
        <v>62</v>
      </c>
      <c r="D77" s="137" t="s">
        <v>154</v>
      </c>
      <c r="E77" s="124" t="s">
        <v>139</v>
      </c>
      <c r="F77" s="124" t="s">
        <v>142</v>
      </c>
      <c r="G77" s="122">
        <f>1/3</f>
        <v>0.33333333333333331</v>
      </c>
      <c r="H77" s="124" t="s">
        <v>152</v>
      </c>
      <c r="I77" s="122">
        <f>1/5</f>
        <v>0.2</v>
      </c>
    </row>
    <row r="78" spans="1:9" s="1" customFormat="1" ht="38.25">
      <c r="A78" s="19"/>
      <c r="B78" s="71"/>
      <c r="C78" s="71"/>
      <c r="D78" s="137" t="s">
        <v>153</v>
      </c>
      <c r="E78" s="124" t="s">
        <v>139</v>
      </c>
      <c r="F78" s="124" t="s">
        <v>142</v>
      </c>
      <c r="G78" s="122">
        <f>1/3</f>
        <v>0.33333333333333331</v>
      </c>
      <c r="H78" s="124" t="s">
        <v>152</v>
      </c>
      <c r="I78" s="122">
        <f>1/5</f>
        <v>0.2</v>
      </c>
    </row>
    <row r="79" spans="1:9" s="1" customFormat="1" ht="45">
      <c r="A79" s="19"/>
      <c r="B79" s="71"/>
      <c r="C79" s="71"/>
      <c r="D79" s="67" t="s">
        <v>151</v>
      </c>
      <c r="E79" s="124" t="s">
        <v>150</v>
      </c>
      <c r="F79" s="124" t="s">
        <v>150</v>
      </c>
      <c r="G79" s="122">
        <v>0</v>
      </c>
      <c r="H79" s="124" t="s">
        <v>139</v>
      </c>
      <c r="I79" s="122">
        <v>0</v>
      </c>
    </row>
    <row r="80" spans="1:9" s="1" customFormat="1">
      <c r="A80" s="19"/>
      <c r="B80" s="71"/>
      <c r="C80" s="71"/>
      <c r="D80" s="137"/>
      <c r="E80" s="124"/>
      <c r="F80" s="124"/>
      <c r="G80" s="122"/>
      <c r="H80" s="124"/>
      <c r="I80" s="122"/>
    </row>
    <row r="81" spans="1:9" s="1" customFormat="1" ht="25.5">
      <c r="A81" s="46"/>
      <c r="B81" s="142"/>
      <c r="C81" s="142"/>
      <c r="D81" s="141" t="s">
        <v>149</v>
      </c>
      <c r="E81" s="140"/>
      <c r="F81" s="140"/>
      <c r="G81" s="139">
        <f>3/6</f>
        <v>0.5</v>
      </c>
      <c r="H81" s="140"/>
      <c r="I81" s="139">
        <v>0.33</v>
      </c>
    </row>
    <row r="82" spans="1:9" s="1" customFormat="1" ht="42" customHeight="1">
      <c r="A82" s="8"/>
      <c r="B82" s="138"/>
      <c r="C82" s="138"/>
      <c r="D82" s="137" t="s">
        <v>148</v>
      </c>
      <c r="E82" s="124" t="s">
        <v>147</v>
      </c>
      <c r="F82" s="124" t="s">
        <v>146</v>
      </c>
      <c r="G82" s="136">
        <f>3/6</f>
        <v>0.5</v>
      </c>
      <c r="H82" s="124" t="s">
        <v>145</v>
      </c>
      <c r="I82" s="136">
        <f>1/3</f>
        <v>0.33333333333333331</v>
      </c>
    </row>
    <row r="83" spans="1:9" s="1" customFormat="1" ht="48.75" customHeight="1">
      <c r="A83" s="46"/>
      <c r="B83" s="47"/>
      <c r="C83" s="49" t="s">
        <v>62</v>
      </c>
      <c r="D83" s="135" t="s">
        <v>63</v>
      </c>
      <c r="E83" s="3"/>
      <c r="F83" s="3"/>
      <c r="G83" s="133">
        <v>0.75249999999999995</v>
      </c>
      <c r="H83" s="134"/>
      <c r="I83" s="133">
        <f>(I84+I85+I86+I87+I88+I89)/6</f>
        <v>0.63888888888888884</v>
      </c>
    </row>
    <row r="84" spans="1:9" s="1" customFormat="1" ht="25.5">
      <c r="A84" s="132"/>
      <c r="D84" s="131" t="s">
        <v>65</v>
      </c>
      <c r="E84" s="124" t="s">
        <v>142</v>
      </c>
      <c r="F84" s="124" t="s">
        <v>142</v>
      </c>
      <c r="G84" s="122">
        <v>1</v>
      </c>
      <c r="H84" s="124" t="s">
        <v>141</v>
      </c>
      <c r="I84" s="122">
        <f>3/6</f>
        <v>0.5</v>
      </c>
    </row>
    <row r="85" spans="1:9" s="1" customFormat="1" ht="38.25">
      <c r="A85" s="88"/>
      <c r="D85" s="131" t="s">
        <v>144</v>
      </c>
      <c r="E85" s="124" t="s">
        <v>142</v>
      </c>
      <c r="F85" s="124" t="s">
        <v>142</v>
      </c>
      <c r="G85" s="122">
        <v>1</v>
      </c>
      <c r="H85" s="124" t="s">
        <v>141</v>
      </c>
      <c r="I85" s="122">
        <f>3/6</f>
        <v>0.5</v>
      </c>
    </row>
    <row r="86" spans="1:9" s="1" customFormat="1" ht="25.5">
      <c r="A86" s="88"/>
      <c r="D86" s="131" t="s">
        <v>143</v>
      </c>
      <c r="E86" s="124" t="s">
        <v>142</v>
      </c>
      <c r="F86" s="124" t="s">
        <v>142</v>
      </c>
      <c r="G86" s="122">
        <v>1</v>
      </c>
      <c r="H86" s="124" t="s">
        <v>141</v>
      </c>
      <c r="I86" s="122">
        <f>3/6</f>
        <v>0.5</v>
      </c>
    </row>
    <row r="87" spans="1:9" s="1" customFormat="1" ht="25.5">
      <c r="A87" s="88"/>
      <c r="D87" s="130" t="s">
        <v>140</v>
      </c>
      <c r="E87" s="124" t="s">
        <v>139</v>
      </c>
      <c r="F87" s="124" t="s">
        <v>139</v>
      </c>
      <c r="G87" s="122">
        <f>1/1</f>
        <v>1</v>
      </c>
      <c r="H87" s="124" t="s">
        <v>139</v>
      </c>
      <c r="I87" s="122">
        <f>1/1</f>
        <v>1</v>
      </c>
    </row>
    <row r="88" spans="1:9" s="1" customFormat="1" ht="38.25">
      <c r="A88" s="88"/>
      <c r="D88" s="129" t="s">
        <v>66</v>
      </c>
      <c r="E88" s="3"/>
      <c r="F88" s="3"/>
      <c r="G88" s="128">
        <f>G89</f>
        <v>1</v>
      </c>
      <c r="H88" s="3"/>
      <c r="I88" s="128">
        <f>I89</f>
        <v>0.66666666666666663</v>
      </c>
    </row>
    <row r="89" spans="1:9" s="1" customFormat="1" ht="38.25">
      <c r="A89" s="126"/>
      <c r="B89" s="127"/>
      <c r="C89" s="126"/>
      <c r="D89" s="125" t="s">
        <v>67</v>
      </c>
      <c r="E89" s="123" t="s">
        <v>138</v>
      </c>
      <c r="F89" s="124" t="s">
        <v>138</v>
      </c>
      <c r="G89" s="122">
        <v>1</v>
      </c>
      <c r="H89" s="123" t="s">
        <v>137</v>
      </c>
      <c r="I89" s="122">
        <f>4/6</f>
        <v>0.66666666666666663</v>
      </c>
    </row>
    <row r="90" spans="1:9" s="1" customFormat="1" ht="27.75" customHeight="1">
      <c r="A90" s="121"/>
      <c r="B90" s="121"/>
      <c r="C90" s="120" t="s">
        <v>136</v>
      </c>
      <c r="D90" s="119"/>
      <c r="E90" s="76"/>
      <c r="F90" s="76"/>
      <c r="G90" s="118">
        <f>(G83+G81+G72+G69+G53+G51+G44+G41+G37+G23+G6)/11</f>
        <v>0.77292987012987024</v>
      </c>
      <c r="H90" s="76"/>
      <c r="I90" s="118">
        <f>(I83+I81+I72+I69+I53+I51+I44+I41+I37+I23+I6)/11</f>
        <v>0.62958444379424638</v>
      </c>
    </row>
    <row r="91" spans="1:9" s="1" customFormat="1">
      <c r="G91" s="116"/>
    </row>
    <row r="92" spans="1:9" s="1" customFormat="1">
      <c r="G92" s="116"/>
    </row>
    <row r="93" spans="1:9" s="1" customFormat="1">
      <c r="G93" s="116" t="s">
        <v>135</v>
      </c>
      <c r="H93" s="117"/>
      <c r="I93"/>
    </row>
    <row r="94" spans="1:9" s="1" customFormat="1" ht="15.75">
      <c r="G94" s="116" t="s">
        <v>74</v>
      </c>
      <c r="H94" s="115"/>
      <c r="I94"/>
    </row>
    <row r="95" spans="1:9" s="1" customFormat="1" ht="15.75">
      <c r="G95" s="116" t="s">
        <v>75</v>
      </c>
      <c r="H95" s="114"/>
      <c r="I95"/>
    </row>
    <row r="96" spans="1:9" s="1" customFormat="1" ht="15.75">
      <c r="G96" s="116"/>
      <c r="H96" s="114"/>
      <c r="I96"/>
    </row>
    <row r="97" spans="7:7" s="1" customFormat="1">
      <c r="G97" s="116"/>
    </row>
    <row r="98" spans="7:7" s="1" customFormat="1">
      <c r="G98" s="116"/>
    </row>
    <row r="99" spans="7:7" s="1" customFormat="1" ht="15.75">
      <c r="G99" s="115" t="s">
        <v>134</v>
      </c>
    </row>
    <row r="100" spans="7:7" s="1" customFormat="1" ht="15.75">
      <c r="G100" s="114" t="s">
        <v>133</v>
      </c>
    </row>
    <row r="101" spans="7:7" s="1" customFormat="1" ht="15.75">
      <c r="G101" s="114" t="s">
        <v>132</v>
      </c>
    </row>
    <row r="102" spans="7:7" s="1" customFormat="1"/>
    <row r="103" spans="7:7" s="1" customFormat="1"/>
    <row r="104" spans="7:7" s="1" customFormat="1"/>
    <row r="105" spans="7:7" s="1" customFormat="1"/>
    <row r="106" spans="7:7" s="1" customFormat="1"/>
    <row r="107" spans="7:7" s="1" customFormat="1"/>
    <row r="108" spans="7:7" s="1" customFormat="1"/>
    <row r="109" spans="7:7" s="1" customFormat="1"/>
    <row r="110" spans="7:7" s="1" customFormat="1"/>
    <row r="111" spans="7:7" s="1" customFormat="1"/>
    <row r="112" spans="7:7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</sheetData>
  <mergeCells count="3">
    <mergeCell ref="A2:I2"/>
    <mergeCell ref="A3:I3"/>
    <mergeCell ref="A4:I4"/>
  </mergeCells>
  <pageMargins left="0.9055118110236221" right="0.11811023622047245" top="0.74803149606299213" bottom="0.15748031496062992" header="0.31496062992125984" footer="0.31496062992125984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Q113"/>
  <sheetViews>
    <sheetView topLeftCell="C63" zoomScale="135" zoomScaleNormal="135" workbookViewId="0">
      <selection activeCell="D66" sqref="D66:G66"/>
    </sheetView>
  </sheetViews>
  <sheetFormatPr defaultRowHeight="15"/>
  <cols>
    <col min="1" max="1" width="5.7109375" customWidth="1"/>
    <col min="2" max="2" width="14.5703125" customWidth="1"/>
    <col min="3" max="3" width="13.28515625" customWidth="1"/>
    <col min="4" max="4" width="22.28515625" customWidth="1"/>
    <col min="5" max="5" width="21.7109375" customWidth="1"/>
    <col min="6" max="6" width="17.42578125" customWidth="1"/>
    <col min="7" max="7" width="9.42578125" customWidth="1"/>
    <col min="8" max="8" width="23" customWidth="1"/>
    <col min="10" max="10" width="28.42578125" customWidth="1"/>
    <col min="11" max="11" width="27.7109375" customWidth="1"/>
    <col min="12" max="12" width="17.140625" customWidth="1"/>
    <col min="13" max="13" width="12.5703125" customWidth="1"/>
    <col min="14" max="14" width="12.28515625" customWidth="1"/>
    <col min="15" max="15" width="16.42578125" customWidth="1"/>
  </cols>
  <sheetData>
    <row r="1" spans="1:15">
      <c r="A1" t="s">
        <v>0</v>
      </c>
      <c r="I1" s="1"/>
      <c r="J1" s="1"/>
      <c r="K1" s="1"/>
      <c r="L1" s="1"/>
      <c r="M1" s="1"/>
      <c r="N1" s="1"/>
    </row>
    <row r="2" spans="1:15" ht="15.75">
      <c r="A2" s="187" t="s">
        <v>76</v>
      </c>
      <c r="B2" s="187"/>
      <c r="C2" s="187"/>
      <c r="D2" s="187"/>
      <c r="E2" s="187"/>
      <c r="F2" s="187"/>
      <c r="G2" s="187"/>
      <c r="I2" s="1"/>
      <c r="J2" s="1"/>
      <c r="K2" s="1"/>
      <c r="L2" s="1"/>
      <c r="M2" s="1"/>
      <c r="N2" s="1"/>
    </row>
    <row r="3" spans="1:15" ht="15.75">
      <c r="A3" s="111"/>
      <c r="B3" s="111"/>
      <c r="C3" s="111"/>
      <c r="I3" s="1"/>
      <c r="J3" s="1"/>
      <c r="K3" s="1"/>
      <c r="L3" s="1"/>
      <c r="M3" s="1"/>
      <c r="N3" s="1"/>
    </row>
    <row r="4" spans="1:15" ht="28.5" customHeight="1">
      <c r="A4" s="3" t="s">
        <v>1</v>
      </c>
      <c r="B4" s="3" t="s">
        <v>2</v>
      </c>
      <c r="C4" s="4" t="s">
        <v>3</v>
      </c>
      <c r="D4" s="4" t="s">
        <v>4</v>
      </c>
      <c r="E4" s="3" t="s">
        <v>5</v>
      </c>
      <c r="F4" s="3" t="s">
        <v>6</v>
      </c>
      <c r="G4" s="3" t="s">
        <v>7</v>
      </c>
      <c r="I4" s="5"/>
      <c r="J4" s="6"/>
      <c r="K4" s="5"/>
      <c r="L4" s="5"/>
      <c r="M4" s="5"/>
      <c r="N4" s="7"/>
    </row>
    <row r="5" spans="1:15" ht="41.25" customHeight="1">
      <c r="A5" s="8">
        <v>1</v>
      </c>
      <c r="B5" s="9" t="s">
        <v>8</v>
      </c>
      <c r="C5" s="10" t="s">
        <v>9</v>
      </c>
      <c r="D5" s="11" t="s">
        <v>10</v>
      </c>
      <c r="E5" s="12"/>
      <c r="F5" s="13"/>
      <c r="G5" s="14">
        <v>1</v>
      </c>
      <c r="I5" s="5"/>
      <c r="J5" s="15"/>
      <c r="K5" s="16"/>
      <c r="L5" s="17"/>
      <c r="M5" s="18"/>
      <c r="N5" s="18"/>
    </row>
    <row r="6" spans="1:15" ht="40.5" customHeight="1">
      <c r="A6" s="19"/>
      <c r="B6" s="20"/>
      <c r="C6" s="21"/>
      <c r="D6" s="22" t="s">
        <v>11</v>
      </c>
      <c r="E6" s="23" t="s">
        <v>81</v>
      </c>
      <c r="F6" s="23" t="s">
        <v>81</v>
      </c>
      <c r="G6" s="24">
        <v>1</v>
      </c>
      <c r="I6" s="25"/>
      <c r="J6" s="15"/>
      <c r="K6" s="26"/>
      <c r="L6" s="26"/>
      <c r="M6" s="27"/>
      <c r="N6" s="27"/>
      <c r="O6" s="28"/>
    </row>
    <row r="7" spans="1:15" ht="42.75" customHeight="1">
      <c r="A7" s="19"/>
      <c r="B7" s="20"/>
      <c r="C7" s="21"/>
      <c r="D7" s="22" t="s">
        <v>12</v>
      </c>
      <c r="E7" s="23" t="s">
        <v>82</v>
      </c>
      <c r="F7" s="23" t="s">
        <v>82</v>
      </c>
      <c r="G7" s="24">
        <v>1</v>
      </c>
      <c r="I7" s="25"/>
      <c r="J7" s="15"/>
      <c r="K7" s="26"/>
      <c r="L7" s="26"/>
      <c r="M7" s="27"/>
      <c r="N7" s="27"/>
    </row>
    <row r="8" spans="1:15" ht="57" customHeight="1">
      <c r="A8" s="19"/>
      <c r="B8" s="21"/>
      <c r="C8" s="21"/>
      <c r="D8" s="22" t="s">
        <v>13</v>
      </c>
      <c r="E8" s="29" t="s">
        <v>83</v>
      </c>
      <c r="F8" s="30" t="s">
        <v>83</v>
      </c>
      <c r="G8" s="24">
        <v>1</v>
      </c>
      <c r="I8" s="25"/>
      <c r="J8" s="31"/>
      <c r="K8" s="26"/>
      <c r="L8" s="26"/>
      <c r="M8" s="27"/>
      <c r="N8" s="27"/>
    </row>
    <row r="9" spans="1:15" ht="32.25" customHeight="1">
      <c r="A9" s="19"/>
      <c r="B9" s="21"/>
      <c r="C9" s="21"/>
      <c r="D9" s="22" t="s">
        <v>14</v>
      </c>
      <c r="E9" s="23" t="s">
        <v>15</v>
      </c>
      <c r="F9" s="23" t="s">
        <v>16</v>
      </c>
      <c r="G9" s="24">
        <v>1</v>
      </c>
      <c r="I9" s="25"/>
      <c r="J9" s="15"/>
      <c r="K9" s="26"/>
      <c r="L9" s="26"/>
      <c r="M9" s="27"/>
      <c r="N9" s="27"/>
    </row>
    <row r="10" spans="1:15" ht="89.25">
      <c r="A10" s="19"/>
      <c r="B10" s="21"/>
      <c r="C10" s="21"/>
      <c r="D10" s="22" t="s">
        <v>17</v>
      </c>
      <c r="E10" s="23" t="s">
        <v>84</v>
      </c>
      <c r="F10" s="23" t="s">
        <v>84</v>
      </c>
      <c r="G10" s="24">
        <v>1</v>
      </c>
      <c r="I10" s="25"/>
      <c r="J10" s="15"/>
      <c r="K10" s="26"/>
      <c r="L10" s="26"/>
      <c r="M10" s="27"/>
      <c r="N10" s="27"/>
    </row>
    <row r="11" spans="1:15">
      <c r="A11" s="19"/>
      <c r="B11" s="21"/>
      <c r="C11" s="21"/>
      <c r="D11" s="22" t="s">
        <v>18</v>
      </c>
      <c r="E11" s="23" t="s">
        <v>85</v>
      </c>
      <c r="F11" s="23" t="s">
        <v>85</v>
      </c>
      <c r="G11" s="24">
        <v>1</v>
      </c>
      <c r="I11" s="25"/>
      <c r="J11" s="15"/>
      <c r="K11" s="26"/>
      <c r="L11" s="26"/>
      <c r="M11" s="27"/>
      <c r="N11" s="27"/>
    </row>
    <row r="12" spans="1:15" ht="35.25" customHeight="1">
      <c r="A12" s="19"/>
      <c r="B12" s="21"/>
      <c r="C12" s="21"/>
      <c r="D12" s="22" t="s">
        <v>19</v>
      </c>
      <c r="E12" s="23" t="s">
        <v>86</v>
      </c>
      <c r="F12" s="23" t="s">
        <v>86</v>
      </c>
      <c r="G12" s="24">
        <v>1</v>
      </c>
      <c r="I12" s="25"/>
      <c r="J12" s="15"/>
      <c r="K12" s="26"/>
      <c r="L12" s="26"/>
      <c r="M12" s="27"/>
      <c r="N12" s="27"/>
    </row>
    <row r="13" spans="1:15" ht="39.75" customHeight="1">
      <c r="A13" s="19"/>
      <c r="B13" s="21"/>
      <c r="C13" s="21"/>
      <c r="D13" s="22" t="s">
        <v>20</v>
      </c>
      <c r="E13" s="23" t="s">
        <v>87</v>
      </c>
      <c r="F13" s="23" t="s">
        <v>87</v>
      </c>
      <c r="G13" s="24">
        <v>1</v>
      </c>
      <c r="I13" s="25"/>
      <c r="J13" s="15"/>
      <c r="K13" s="26"/>
      <c r="L13" s="26"/>
      <c r="M13" s="27"/>
      <c r="N13" s="27"/>
    </row>
    <row r="14" spans="1:15" ht="44.25" customHeight="1">
      <c r="A14" s="19"/>
      <c r="B14" s="21"/>
      <c r="C14" s="21"/>
      <c r="D14" s="22" t="s">
        <v>21</v>
      </c>
      <c r="E14" s="23" t="s">
        <v>88</v>
      </c>
      <c r="F14" s="23" t="s">
        <v>88</v>
      </c>
      <c r="G14" s="24">
        <v>1</v>
      </c>
      <c r="I14" s="25"/>
      <c r="J14" s="15"/>
      <c r="K14" s="26"/>
      <c r="L14" s="26"/>
      <c r="M14" s="27"/>
      <c r="N14" s="27"/>
    </row>
    <row r="15" spans="1:15" ht="56.25" customHeight="1">
      <c r="A15" s="19"/>
      <c r="B15" s="21"/>
      <c r="C15" s="21"/>
      <c r="D15" s="22" t="s">
        <v>22</v>
      </c>
      <c r="E15" s="23" t="s">
        <v>89</v>
      </c>
      <c r="F15" s="23" t="s">
        <v>89</v>
      </c>
      <c r="G15" s="24">
        <v>1</v>
      </c>
      <c r="I15" s="25"/>
      <c r="J15" s="15"/>
      <c r="K15" s="26"/>
      <c r="L15" s="26"/>
      <c r="M15" s="27"/>
      <c r="N15" s="27"/>
    </row>
    <row r="16" spans="1:15" ht="41.25" customHeight="1">
      <c r="A16" s="19"/>
      <c r="B16" s="21"/>
      <c r="C16" s="21"/>
      <c r="D16" s="22" t="s">
        <v>23</v>
      </c>
      <c r="E16" s="23" t="s">
        <v>90</v>
      </c>
      <c r="F16" s="23" t="s">
        <v>90</v>
      </c>
      <c r="G16" s="24">
        <v>1</v>
      </c>
      <c r="I16" s="25"/>
      <c r="J16" s="15"/>
      <c r="K16" s="26"/>
      <c r="L16" s="26"/>
      <c r="M16" s="27"/>
      <c r="N16" s="27"/>
    </row>
    <row r="17" spans="1:17" ht="60.75" customHeight="1">
      <c r="A17" s="19"/>
      <c r="B17" s="21"/>
      <c r="C17" s="21"/>
      <c r="D17" s="22" t="s">
        <v>24</v>
      </c>
      <c r="E17" s="23" t="s">
        <v>91</v>
      </c>
      <c r="F17" s="23" t="s">
        <v>91</v>
      </c>
      <c r="G17" s="24">
        <v>1</v>
      </c>
      <c r="I17" s="25"/>
      <c r="J17" s="15"/>
      <c r="K17" s="26"/>
      <c r="L17" s="26"/>
      <c r="M17" s="27"/>
      <c r="N17" s="27"/>
    </row>
    <row r="18" spans="1:17" ht="45" customHeight="1">
      <c r="A18" s="19"/>
      <c r="B18" s="32"/>
      <c r="C18" s="21"/>
      <c r="D18" s="33" t="s">
        <v>25</v>
      </c>
      <c r="E18" s="23" t="s">
        <v>93</v>
      </c>
      <c r="F18" s="23" t="s">
        <v>93</v>
      </c>
      <c r="G18" s="24">
        <v>1</v>
      </c>
      <c r="I18" s="25"/>
      <c r="J18" s="15"/>
      <c r="K18" s="26"/>
      <c r="L18" s="26"/>
      <c r="M18" s="27"/>
      <c r="N18" s="27"/>
    </row>
    <row r="19" spans="1:17" ht="41.25" customHeight="1">
      <c r="A19" s="19"/>
      <c r="B19" s="34"/>
      <c r="C19" s="21"/>
      <c r="D19" s="33" t="s">
        <v>26</v>
      </c>
      <c r="E19" s="23" t="s">
        <v>92</v>
      </c>
      <c r="F19" s="23" t="s">
        <v>92</v>
      </c>
      <c r="G19" s="24">
        <v>1</v>
      </c>
      <c r="I19" s="25"/>
      <c r="J19" s="6"/>
      <c r="K19" s="26"/>
      <c r="L19" s="26"/>
      <c r="M19" s="27"/>
      <c r="N19" s="27"/>
    </row>
    <row r="20" spans="1:17" ht="48" customHeight="1">
      <c r="A20" s="19"/>
      <c r="B20" s="21"/>
      <c r="C20" s="21"/>
      <c r="D20" s="11" t="s">
        <v>27</v>
      </c>
      <c r="E20" s="13"/>
      <c r="F20" s="13"/>
      <c r="G20" s="35">
        <v>1</v>
      </c>
      <c r="I20" s="5"/>
      <c r="J20" s="15"/>
      <c r="K20" s="36"/>
      <c r="L20" s="36"/>
      <c r="M20" s="18"/>
      <c r="N20" s="18"/>
    </row>
    <row r="21" spans="1:17" ht="30.75" customHeight="1">
      <c r="A21" s="19"/>
      <c r="B21" s="21"/>
      <c r="C21" s="21"/>
      <c r="D21" s="41" t="s">
        <v>94</v>
      </c>
      <c r="E21" s="42" t="s">
        <v>95</v>
      </c>
      <c r="F21" s="42" t="s">
        <v>95</v>
      </c>
      <c r="G21" s="35">
        <v>1</v>
      </c>
      <c r="I21" s="5"/>
      <c r="J21" s="15"/>
      <c r="K21" s="36"/>
      <c r="L21" s="36"/>
      <c r="M21" s="18"/>
      <c r="N21" s="18"/>
    </row>
    <row r="22" spans="1:17" ht="40.5" customHeight="1">
      <c r="A22" s="19"/>
      <c r="B22" s="21"/>
      <c r="C22" s="21"/>
      <c r="D22" s="22" t="s">
        <v>28</v>
      </c>
      <c r="E22" s="23" t="s">
        <v>96</v>
      </c>
      <c r="F22" s="23" t="s">
        <v>96</v>
      </c>
      <c r="G22" s="24">
        <v>1</v>
      </c>
      <c r="I22" s="37"/>
      <c r="J22" s="15"/>
      <c r="K22" s="26"/>
      <c r="L22" s="38"/>
      <c r="M22" s="39"/>
      <c r="N22" s="39"/>
    </row>
    <row r="23" spans="1:17" ht="40.5" customHeight="1">
      <c r="A23" s="19"/>
      <c r="B23" s="21"/>
      <c r="C23" s="21"/>
      <c r="D23" s="22" t="s">
        <v>29</v>
      </c>
      <c r="E23" s="23" t="s">
        <v>97</v>
      </c>
      <c r="F23" s="23" t="s">
        <v>97</v>
      </c>
      <c r="G23" s="24">
        <v>1</v>
      </c>
      <c r="I23" s="37"/>
      <c r="J23" s="15"/>
      <c r="K23" s="26"/>
      <c r="L23" s="26"/>
      <c r="M23" s="27"/>
      <c r="N23" s="27"/>
    </row>
    <row r="24" spans="1:17" ht="25.5" customHeight="1">
      <c r="A24" s="19"/>
      <c r="B24" s="21"/>
      <c r="C24" s="21"/>
      <c r="D24" s="22" t="s">
        <v>30</v>
      </c>
      <c r="E24" s="23" t="s">
        <v>31</v>
      </c>
      <c r="F24" s="23" t="s">
        <v>31</v>
      </c>
      <c r="G24" s="24">
        <v>1</v>
      </c>
      <c r="I24" s="37"/>
      <c r="J24" s="15"/>
      <c r="K24" s="26"/>
      <c r="L24" s="26"/>
      <c r="M24" s="27"/>
      <c r="N24" s="27"/>
    </row>
    <row r="25" spans="1:17" ht="32.25" customHeight="1">
      <c r="A25" s="19"/>
      <c r="B25" s="21"/>
      <c r="C25" s="21"/>
      <c r="D25" s="22" t="s">
        <v>32</v>
      </c>
      <c r="E25" s="23" t="s">
        <v>98</v>
      </c>
      <c r="F25" s="23" t="s">
        <v>98</v>
      </c>
      <c r="G25" s="24">
        <v>1</v>
      </c>
      <c r="I25" s="37"/>
      <c r="J25" s="15"/>
      <c r="K25" s="40"/>
      <c r="L25" s="26"/>
      <c r="M25" s="27"/>
      <c r="N25" s="27"/>
    </row>
    <row r="26" spans="1:17" ht="39" customHeight="1">
      <c r="A26" s="19"/>
      <c r="B26" s="21"/>
      <c r="C26" s="21"/>
      <c r="D26" s="11" t="s">
        <v>33</v>
      </c>
      <c r="E26" s="13"/>
      <c r="F26" s="13"/>
      <c r="G26" s="35">
        <v>1</v>
      </c>
      <c r="I26" s="37"/>
      <c r="J26" s="15"/>
      <c r="K26" s="40"/>
      <c r="L26" s="26"/>
      <c r="M26" s="27"/>
      <c r="N26" s="27"/>
    </row>
    <row r="27" spans="1:17" ht="16.5" customHeight="1">
      <c r="A27" s="19"/>
      <c r="B27" s="21"/>
      <c r="C27" s="21"/>
      <c r="D27" s="41" t="s">
        <v>100</v>
      </c>
      <c r="E27" s="42" t="s">
        <v>99</v>
      </c>
      <c r="F27" s="42" t="s">
        <v>99</v>
      </c>
      <c r="G27" s="24">
        <v>1</v>
      </c>
      <c r="I27" s="37"/>
      <c r="J27" s="15"/>
      <c r="K27" s="26"/>
      <c r="L27" s="26"/>
      <c r="M27" s="27"/>
      <c r="N27" s="27"/>
    </row>
    <row r="28" spans="1:17" ht="29.25" customHeight="1">
      <c r="A28" s="19"/>
      <c r="B28" s="21"/>
      <c r="C28" s="21"/>
      <c r="D28" s="41" t="s">
        <v>101</v>
      </c>
      <c r="E28" s="42" t="s">
        <v>103</v>
      </c>
      <c r="F28" s="42" t="s">
        <v>103</v>
      </c>
      <c r="G28" s="24">
        <v>1</v>
      </c>
      <c r="I28" s="37"/>
      <c r="J28" s="15"/>
      <c r="K28" s="26"/>
      <c r="L28" s="26"/>
      <c r="M28" s="27"/>
      <c r="N28" s="27"/>
    </row>
    <row r="29" spans="1:17" ht="37.5" customHeight="1">
      <c r="A29" s="8">
        <v>2</v>
      </c>
      <c r="B29" s="43" t="s">
        <v>34</v>
      </c>
      <c r="C29" s="43" t="s">
        <v>35</v>
      </c>
      <c r="D29" s="11" t="s">
        <v>36</v>
      </c>
      <c r="E29" s="13"/>
      <c r="F29" s="13"/>
      <c r="G29" s="44">
        <v>1</v>
      </c>
      <c r="I29" s="37"/>
      <c r="J29" s="6"/>
      <c r="K29" s="26"/>
      <c r="L29" s="26"/>
      <c r="M29" s="27"/>
      <c r="N29" s="27"/>
    </row>
    <row r="30" spans="1:17" ht="31.5" customHeight="1">
      <c r="A30" s="46"/>
      <c r="B30" s="47"/>
      <c r="C30" s="47"/>
      <c r="D30" s="41" t="s">
        <v>37</v>
      </c>
      <c r="E30" s="42" t="s">
        <v>102</v>
      </c>
      <c r="F30" s="42" t="s">
        <v>102</v>
      </c>
      <c r="G30" s="24">
        <v>1</v>
      </c>
      <c r="I30" s="25"/>
      <c r="J30" s="6"/>
      <c r="K30" s="26"/>
      <c r="L30" s="26"/>
      <c r="M30" s="27"/>
      <c r="N30" s="27"/>
      <c r="Q30">
        <f>38000000+18930000</f>
        <v>56930000</v>
      </c>
    </row>
    <row r="31" spans="1:17" ht="51.75" customHeight="1">
      <c r="A31" s="8">
        <v>3</v>
      </c>
      <c r="B31" s="48" t="s">
        <v>38</v>
      </c>
      <c r="C31" s="49" t="s">
        <v>39</v>
      </c>
      <c r="D31" s="50" t="s">
        <v>40</v>
      </c>
      <c r="E31" s="13"/>
      <c r="F31" s="13"/>
      <c r="G31" s="35">
        <v>1</v>
      </c>
      <c r="I31" s="5"/>
      <c r="J31" s="15"/>
      <c r="K31" s="17"/>
      <c r="L31" s="17"/>
      <c r="M31" s="18"/>
      <c r="N31" s="18"/>
      <c r="Q31">
        <f>13000000+22375000</f>
        <v>35375000</v>
      </c>
    </row>
    <row r="32" spans="1:17" ht="24.75" customHeight="1">
      <c r="A32" s="19"/>
      <c r="B32" s="32"/>
      <c r="C32" s="21"/>
      <c r="D32" s="101" t="s">
        <v>41</v>
      </c>
      <c r="E32" s="23" t="s">
        <v>121</v>
      </c>
      <c r="F32" s="23" t="s">
        <v>121</v>
      </c>
      <c r="G32" s="24">
        <v>1</v>
      </c>
      <c r="I32" s="51"/>
      <c r="J32" s="31"/>
      <c r="K32" s="52"/>
      <c r="L32" s="52"/>
      <c r="M32" s="18"/>
      <c r="N32" s="18"/>
      <c r="P32" s="53"/>
      <c r="Q32" s="179">
        <f>P33+P45</f>
        <v>0</v>
      </c>
    </row>
    <row r="33" spans="1:17" ht="62.25" customHeight="1">
      <c r="A33" s="19"/>
      <c r="B33" s="32"/>
      <c r="C33" s="21"/>
      <c r="D33" s="105" t="s">
        <v>111</v>
      </c>
      <c r="E33" s="106"/>
      <c r="F33" s="106"/>
      <c r="G33" s="107">
        <v>1</v>
      </c>
      <c r="I33" s="54"/>
      <c r="J33" s="31"/>
      <c r="K33" s="55"/>
      <c r="L33" s="55"/>
      <c r="M33" s="27"/>
      <c r="N33" s="27"/>
      <c r="P33" s="53"/>
      <c r="Q33" s="178"/>
    </row>
    <row r="34" spans="1:17" ht="34.5" customHeight="1">
      <c r="A34" s="19"/>
      <c r="B34" s="32"/>
      <c r="C34" s="57"/>
      <c r="D34" s="102" t="s">
        <v>112</v>
      </c>
      <c r="E34" s="103" t="s">
        <v>54</v>
      </c>
      <c r="F34" s="103" t="s">
        <v>54</v>
      </c>
      <c r="G34" s="82">
        <v>1</v>
      </c>
      <c r="I34" s="54"/>
      <c r="J34" s="31"/>
      <c r="K34" s="55"/>
      <c r="L34" s="55"/>
      <c r="M34" s="27"/>
      <c r="N34" s="27"/>
      <c r="P34" s="53"/>
      <c r="Q34" s="178"/>
    </row>
    <row r="35" spans="1:17" ht="51" customHeight="1">
      <c r="A35" s="19"/>
      <c r="B35" s="32"/>
      <c r="C35" s="58" t="s">
        <v>42</v>
      </c>
      <c r="D35" s="11" t="s">
        <v>43</v>
      </c>
      <c r="E35" s="104"/>
      <c r="F35" s="104"/>
      <c r="G35" s="35">
        <v>1</v>
      </c>
      <c r="I35" s="54"/>
      <c r="J35" s="6"/>
      <c r="K35" s="55"/>
      <c r="L35" s="55"/>
      <c r="M35" s="27"/>
      <c r="N35" s="27"/>
      <c r="P35" s="53"/>
      <c r="Q35" s="178"/>
    </row>
    <row r="36" spans="1:17" ht="39.75" customHeight="1">
      <c r="A36" s="19"/>
      <c r="B36" s="32"/>
      <c r="C36" s="58"/>
      <c r="D36" s="41" t="s">
        <v>44</v>
      </c>
      <c r="E36" s="42" t="s">
        <v>120</v>
      </c>
      <c r="F36" s="42" t="s">
        <v>120</v>
      </c>
      <c r="G36" s="24">
        <v>1</v>
      </c>
      <c r="I36" s="5"/>
      <c r="J36" s="15"/>
      <c r="K36" s="17"/>
      <c r="L36" s="17"/>
      <c r="M36" s="18"/>
      <c r="N36" s="18"/>
      <c r="P36" s="53"/>
      <c r="Q36" s="178"/>
    </row>
    <row r="37" spans="1:17" ht="76.5">
      <c r="A37" s="19"/>
      <c r="B37" s="32"/>
      <c r="C37" s="59" t="s">
        <v>45</v>
      </c>
      <c r="D37" s="11" t="s">
        <v>46</v>
      </c>
      <c r="E37" s="13"/>
      <c r="F37" s="13"/>
      <c r="G37" s="35">
        <v>1</v>
      </c>
      <c r="I37" s="25"/>
      <c r="J37" s="6"/>
      <c r="K37" s="26"/>
      <c r="L37" s="26"/>
      <c r="M37" s="27"/>
      <c r="N37" s="27"/>
      <c r="P37" s="53"/>
      <c r="Q37" s="178"/>
    </row>
    <row r="38" spans="1:17" ht="55.5" customHeight="1">
      <c r="A38" s="19"/>
      <c r="B38" s="32"/>
      <c r="C38" s="60" t="s">
        <v>47</v>
      </c>
      <c r="D38" s="22" t="s">
        <v>48</v>
      </c>
      <c r="E38" s="61">
        <v>0.85</v>
      </c>
      <c r="F38" s="61">
        <v>0.85</v>
      </c>
      <c r="G38" s="24">
        <v>1</v>
      </c>
      <c r="H38" s="108">
        <f>G5+G20+G26+G29+G31+G33+G35+G37+G47+G50+G55+G60</f>
        <v>12</v>
      </c>
      <c r="I38" s="5"/>
      <c r="J38" s="15"/>
      <c r="K38" s="17"/>
      <c r="L38" s="17"/>
      <c r="M38" s="18"/>
      <c r="N38" s="18"/>
      <c r="P38" s="53"/>
      <c r="Q38" s="178"/>
    </row>
    <row r="39" spans="1:17" ht="51.75" customHeight="1">
      <c r="A39" s="19"/>
      <c r="B39" s="21"/>
      <c r="C39" s="62" t="s">
        <v>49</v>
      </c>
      <c r="D39" s="188" t="s">
        <v>50</v>
      </c>
      <c r="E39" s="188" t="s">
        <v>51</v>
      </c>
      <c r="F39" s="188" t="s">
        <v>113</v>
      </c>
      <c r="G39" s="190">
        <v>1</v>
      </c>
      <c r="I39" s="25"/>
      <c r="J39" s="113">
        <f>H38/12</f>
        <v>1</v>
      </c>
      <c r="K39" s="26"/>
      <c r="L39" s="26"/>
      <c r="M39" s="27"/>
      <c r="N39" s="27"/>
      <c r="P39" s="53"/>
      <c r="Q39" s="178"/>
    </row>
    <row r="40" spans="1:17" ht="86.25" customHeight="1">
      <c r="A40" s="19"/>
      <c r="B40" s="32"/>
      <c r="C40" s="63" t="s">
        <v>52</v>
      </c>
      <c r="D40" s="189"/>
      <c r="E40" s="189"/>
      <c r="F40" s="189"/>
      <c r="G40" s="191"/>
      <c r="I40" s="25"/>
      <c r="J40" s="15"/>
      <c r="K40" s="26"/>
      <c r="L40" s="26"/>
      <c r="M40" s="27"/>
      <c r="N40" s="27"/>
      <c r="P40" s="64"/>
      <c r="Q40" s="178"/>
    </row>
    <row r="41" spans="1:17" ht="30.75" customHeight="1">
      <c r="A41" s="19"/>
      <c r="B41" s="65"/>
      <c r="C41" s="45"/>
      <c r="D41" s="22" t="s">
        <v>53</v>
      </c>
      <c r="E41" s="23" t="s">
        <v>114</v>
      </c>
      <c r="F41" s="23" t="s">
        <v>114</v>
      </c>
      <c r="G41" s="24">
        <v>1</v>
      </c>
      <c r="I41" s="25"/>
      <c r="J41" s="15"/>
      <c r="K41" s="26"/>
      <c r="L41" s="26"/>
      <c r="M41" s="27"/>
      <c r="N41" s="27"/>
      <c r="Q41" s="178"/>
    </row>
    <row r="42" spans="1:17" ht="29.25" customHeight="1">
      <c r="A42" s="19"/>
      <c r="B42" s="65"/>
      <c r="C42" s="47"/>
      <c r="D42" s="22" t="s">
        <v>55</v>
      </c>
      <c r="E42" s="23" t="s">
        <v>54</v>
      </c>
      <c r="F42" s="23" t="s">
        <v>54</v>
      </c>
      <c r="G42" s="24">
        <v>1</v>
      </c>
      <c r="I42" s="25"/>
      <c r="J42" s="15"/>
      <c r="K42" s="26"/>
      <c r="L42" s="26"/>
      <c r="M42" s="27"/>
      <c r="N42" s="27"/>
      <c r="P42" s="56"/>
      <c r="Q42" s="178"/>
    </row>
    <row r="43" spans="1:17" ht="56.25" customHeight="1">
      <c r="A43" s="19"/>
      <c r="B43" s="65"/>
      <c r="C43" s="58" t="s">
        <v>42</v>
      </c>
      <c r="D43" s="22" t="s">
        <v>56</v>
      </c>
      <c r="E43" s="29" t="s">
        <v>115</v>
      </c>
      <c r="F43" s="29" t="s">
        <v>115</v>
      </c>
      <c r="G43" s="24">
        <v>1</v>
      </c>
      <c r="I43" s="25"/>
      <c r="J43" s="15"/>
      <c r="K43" s="26"/>
      <c r="L43" s="26"/>
      <c r="M43" s="27"/>
      <c r="N43" s="27"/>
      <c r="P43" s="56"/>
      <c r="Q43" s="178"/>
    </row>
    <row r="44" spans="1:17" ht="50.25" customHeight="1">
      <c r="A44" s="19"/>
      <c r="B44" s="65"/>
      <c r="C44" s="45"/>
      <c r="D44" s="22" t="s">
        <v>57</v>
      </c>
      <c r="E44" s="23" t="s">
        <v>116</v>
      </c>
      <c r="F44" s="23" t="s">
        <v>116</v>
      </c>
      <c r="G44" s="24">
        <v>1</v>
      </c>
      <c r="I44" s="25"/>
      <c r="J44" s="15"/>
      <c r="K44" s="26"/>
      <c r="L44" s="26"/>
      <c r="M44" s="27"/>
      <c r="N44" s="27"/>
      <c r="P44" s="56"/>
      <c r="Q44" s="178"/>
    </row>
    <row r="45" spans="1:17" ht="29.25" customHeight="1">
      <c r="A45" s="19"/>
      <c r="B45" s="65"/>
      <c r="C45" s="45"/>
      <c r="D45" s="22" t="s">
        <v>58</v>
      </c>
      <c r="E45" s="30" t="s">
        <v>117</v>
      </c>
      <c r="F45" s="30" t="s">
        <v>59</v>
      </c>
      <c r="G45" s="24">
        <v>1</v>
      </c>
      <c r="I45" s="25"/>
      <c r="J45" s="15"/>
      <c r="K45" s="26"/>
      <c r="L45" s="26"/>
      <c r="M45" s="27"/>
      <c r="N45" s="27"/>
      <c r="P45" s="53"/>
      <c r="Q45" s="178"/>
    </row>
    <row r="46" spans="1:17" ht="45">
      <c r="A46" s="19"/>
      <c r="C46" s="66"/>
      <c r="D46" s="67" t="s">
        <v>60</v>
      </c>
      <c r="E46" s="23" t="s">
        <v>118</v>
      </c>
      <c r="F46" s="23" t="s">
        <v>118</v>
      </c>
      <c r="G46" s="68">
        <v>1</v>
      </c>
      <c r="I46" s="25"/>
      <c r="J46" s="15"/>
      <c r="K46" s="26"/>
      <c r="L46" s="26"/>
      <c r="M46" s="27"/>
      <c r="N46" s="27"/>
      <c r="P46" s="28"/>
      <c r="Q46" s="178"/>
    </row>
    <row r="47" spans="1:17" ht="89.25">
      <c r="A47" s="8">
        <v>4</v>
      </c>
      <c r="B47" s="69" t="s">
        <v>61</v>
      </c>
      <c r="C47" s="49" t="s">
        <v>62</v>
      </c>
      <c r="D47" s="98" t="s">
        <v>63</v>
      </c>
      <c r="E47" s="99"/>
      <c r="F47" s="99"/>
      <c r="G47" s="35">
        <v>1</v>
      </c>
      <c r="I47" s="25"/>
      <c r="J47" s="15"/>
      <c r="K47" s="26"/>
      <c r="L47" s="26"/>
      <c r="M47" s="27"/>
      <c r="N47" s="27"/>
      <c r="P47" s="28"/>
      <c r="Q47" s="178"/>
    </row>
    <row r="48" spans="1:17" ht="33" customHeight="1">
      <c r="A48" s="66"/>
      <c r="B48" s="70"/>
      <c r="C48" s="71"/>
      <c r="D48" s="100" t="s">
        <v>64</v>
      </c>
      <c r="E48" s="72" t="s">
        <v>119</v>
      </c>
      <c r="F48" s="72" t="s">
        <v>119</v>
      </c>
      <c r="G48" s="24">
        <v>1</v>
      </c>
      <c r="I48" s="25"/>
      <c r="J48" s="6"/>
      <c r="K48" s="26"/>
      <c r="L48" s="26"/>
      <c r="M48" s="73"/>
      <c r="N48" s="73"/>
      <c r="P48" s="53"/>
      <c r="Q48" s="179" t="e">
        <f>#REF!+#REF!+P68+P73+P74</f>
        <v>#REF!</v>
      </c>
    </row>
    <row r="49" spans="1:17" ht="24.75" customHeight="1">
      <c r="A49" s="66"/>
      <c r="B49" s="66"/>
      <c r="D49" s="100" t="s">
        <v>65</v>
      </c>
      <c r="E49" s="72" t="s">
        <v>119</v>
      </c>
      <c r="F49" s="72" t="s">
        <v>119</v>
      </c>
      <c r="G49" s="24">
        <v>1</v>
      </c>
      <c r="I49" s="74"/>
      <c r="J49" s="31"/>
      <c r="K49" s="36"/>
      <c r="L49" s="36"/>
      <c r="M49" s="18"/>
      <c r="N49" s="18"/>
      <c r="O49" s="28"/>
      <c r="P49" s="28"/>
      <c r="Q49" s="178"/>
    </row>
    <row r="50" spans="1:17" ht="29.25" customHeight="1">
      <c r="A50" s="66"/>
      <c r="B50" s="65"/>
      <c r="C50" s="45"/>
      <c r="D50" s="11" t="s">
        <v>66</v>
      </c>
      <c r="E50" s="13"/>
      <c r="F50" s="13"/>
      <c r="G50" s="35">
        <f>(G51+G52+G53+G54)/4</f>
        <v>1</v>
      </c>
      <c r="I50" s="25"/>
      <c r="J50" s="31"/>
      <c r="K50" s="55"/>
      <c r="L50" s="55"/>
      <c r="M50" s="27"/>
      <c r="N50" s="27"/>
      <c r="P50" s="28"/>
      <c r="Q50" s="178"/>
    </row>
    <row r="51" spans="1:17" ht="48.75" customHeight="1">
      <c r="A51" s="66"/>
      <c r="B51" s="65"/>
      <c r="C51" s="45"/>
      <c r="D51" s="67" t="s">
        <v>67</v>
      </c>
      <c r="E51" s="42" t="s">
        <v>104</v>
      </c>
      <c r="F51" s="42" t="s">
        <v>104</v>
      </c>
      <c r="G51" s="24">
        <v>1</v>
      </c>
      <c r="I51" s="25"/>
      <c r="J51" s="6"/>
      <c r="K51" s="55"/>
      <c r="L51" s="55"/>
      <c r="M51" s="27"/>
      <c r="N51" s="27"/>
      <c r="P51" s="75"/>
      <c r="Q51" s="178"/>
    </row>
    <row r="52" spans="1:17" ht="25.5" customHeight="1">
      <c r="A52" s="66"/>
      <c r="B52" s="66"/>
      <c r="D52" s="67" t="s">
        <v>105</v>
      </c>
      <c r="E52" s="76" t="s">
        <v>106</v>
      </c>
      <c r="F52" s="76" t="s">
        <v>106</v>
      </c>
      <c r="G52" s="24">
        <v>1</v>
      </c>
      <c r="I52" s="5"/>
      <c r="J52" s="77"/>
      <c r="K52" s="17"/>
      <c r="L52" s="17"/>
      <c r="M52" s="18"/>
      <c r="N52" s="18"/>
      <c r="P52" s="75"/>
      <c r="Q52" s="178"/>
    </row>
    <row r="53" spans="1:17" ht="45" customHeight="1">
      <c r="B53" s="45"/>
      <c r="C53" s="65"/>
      <c r="D53" s="67" t="s">
        <v>107</v>
      </c>
      <c r="E53" s="97" t="s">
        <v>108</v>
      </c>
      <c r="F53" s="97" t="s">
        <v>108</v>
      </c>
      <c r="G53" s="24">
        <v>1</v>
      </c>
      <c r="I53" s="78"/>
      <c r="J53" s="15"/>
      <c r="K53" s="26"/>
      <c r="L53" s="79"/>
      <c r="M53" s="80"/>
      <c r="N53" s="18"/>
      <c r="P53" s="75"/>
      <c r="Q53" s="178"/>
    </row>
    <row r="54" spans="1:17" ht="30.75" customHeight="1">
      <c r="A54" s="19"/>
      <c r="B54" s="65"/>
      <c r="C54" s="45"/>
      <c r="D54" s="67" t="s">
        <v>109</v>
      </c>
      <c r="E54" s="81" t="s">
        <v>110</v>
      </c>
      <c r="F54" s="81" t="s">
        <v>110</v>
      </c>
      <c r="G54" s="82">
        <v>1</v>
      </c>
      <c r="I54" s="78"/>
      <c r="J54" s="15"/>
      <c r="K54" s="26"/>
      <c r="L54" s="26"/>
      <c r="M54" s="27"/>
      <c r="N54" s="27"/>
      <c r="P54" s="75"/>
      <c r="Q54" s="178"/>
    </row>
    <row r="55" spans="1:17" ht="29.25" customHeight="1">
      <c r="A55" s="19"/>
      <c r="B55" s="65"/>
      <c r="C55" s="45"/>
      <c r="D55" s="11" t="s">
        <v>68</v>
      </c>
      <c r="E55" s="13"/>
      <c r="F55" s="13"/>
      <c r="G55" s="35">
        <f>G56</f>
        <v>1</v>
      </c>
      <c r="I55" s="78"/>
      <c r="J55" s="15"/>
      <c r="K55" s="26"/>
      <c r="L55" s="26"/>
      <c r="M55" s="73"/>
      <c r="N55" s="73"/>
      <c r="P55" s="75"/>
      <c r="Q55" s="178"/>
    </row>
    <row r="56" spans="1:17" ht="42.75" customHeight="1">
      <c r="A56" s="19"/>
      <c r="B56" s="45"/>
      <c r="C56" s="45"/>
      <c r="D56" s="41" t="s">
        <v>69</v>
      </c>
      <c r="E56" s="29" t="s">
        <v>122</v>
      </c>
      <c r="F56" s="29" t="s">
        <v>122</v>
      </c>
      <c r="G56" s="35">
        <v>1</v>
      </c>
      <c r="I56" s="78"/>
      <c r="J56" s="6"/>
      <c r="K56" s="26"/>
      <c r="L56" s="26"/>
      <c r="M56" s="73"/>
      <c r="N56" s="73"/>
      <c r="P56" s="75"/>
      <c r="Q56" s="178"/>
    </row>
    <row r="57" spans="1:17" ht="33.75" customHeight="1">
      <c r="A57" s="19"/>
      <c r="B57" s="65"/>
      <c r="C57" s="45"/>
      <c r="D57" s="84" t="s">
        <v>123</v>
      </c>
      <c r="E57" s="30" t="s">
        <v>54</v>
      </c>
      <c r="F57" s="30" t="s">
        <v>54</v>
      </c>
      <c r="G57" s="35">
        <v>1</v>
      </c>
      <c r="I57" s="78"/>
      <c r="J57" s="6"/>
      <c r="K57" s="26"/>
      <c r="L57" s="26"/>
      <c r="M57" s="73"/>
      <c r="N57" s="73"/>
      <c r="P57" s="75"/>
      <c r="Q57" s="178"/>
    </row>
    <row r="58" spans="1:17" ht="42.75" customHeight="1">
      <c r="A58" s="19"/>
      <c r="B58" s="65"/>
      <c r="C58" s="45"/>
      <c r="D58" s="84" t="s">
        <v>124</v>
      </c>
      <c r="E58" s="30" t="s">
        <v>125</v>
      </c>
      <c r="F58" s="30" t="s">
        <v>125</v>
      </c>
      <c r="G58" s="35">
        <v>1</v>
      </c>
      <c r="I58" s="78"/>
      <c r="J58" s="6"/>
      <c r="K58" s="26"/>
      <c r="L58" s="26"/>
      <c r="M58" s="73"/>
      <c r="N58" s="73"/>
      <c r="P58" s="75"/>
      <c r="Q58" s="178"/>
    </row>
    <row r="59" spans="1:17" ht="29.25" customHeight="1">
      <c r="A59" s="19"/>
      <c r="B59" s="65"/>
      <c r="C59" s="45"/>
      <c r="D59" s="84" t="s">
        <v>126</v>
      </c>
      <c r="E59" s="109" t="s">
        <v>54</v>
      </c>
      <c r="F59" s="109" t="s">
        <v>54</v>
      </c>
      <c r="G59" s="35">
        <v>1</v>
      </c>
      <c r="I59" s="78"/>
      <c r="J59" s="6"/>
      <c r="K59" s="26"/>
      <c r="L59" s="26"/>
      <c r="M59" s="73"/>
      <c r="N59" s="73"/>
      <c r="P59" s="75"/>
      <c r="Q59" s="178"/>
    </row>
    <row r="60" spans="1:17" ht="28.5" customHeight="1">
      <c r="A60" s="83"/>
      <c r="B60" s="65"/>
      <c r="C60" s="66"/>
      <c r="D60" s="50" t="s">
        <v>70</v>
      </c>
      <c r="E60" s="13"/>
      <c r="F60" s="13"/>
      <c r="G60" s="35">
        <v>1</v>
      </c>
      <c r="I60" s="5"/>
      <c r="J60" s="15"/>
      <c r="K60" s="17"/>
      <c r="L60" s="17"/>
      <c r="M60" s="18"/>
      <c r="N60" s="18"/>
      <c r="P60" s="75"/>
      <c r="Q60" s="178"/>
    </row>
    <row r="61" spans="1:17" ht="40.5" customHeight="1">
      <c r="A61" s="66"/>
      <c r="B61" s="65"/>
      <c r="C61" s="66"/>
      <c r="D61" s="84" t="s">
        <v>71</v>
      </c>
      <c r="E61" s="23" t="s">
        <v>127</v>
      </c>
      <c r="F61" s="23" t="s">
        <v>127</v>
      </c>
      <c r="G61" s="24">
        <v>1</v>
      </c>
      <c r="I61" s="37"/>
      <c r="J61" s="1"/>
      <c r="K61" s="26"/>
      <c r="L61" s="85"/>
      <c r="M61" s="27"/>
      <c r="N61" s="27"/>
      <c r="P61" s="75"/>
      <c r="Q61" s="178"/>
    </row>
    <row r="62" spans="1:17" ht="40.5" customHeight="1">
      <c r="A62" s="66"/>
      <c r="B62" s="65"/>
      <c r="C62" s="66"/>
      <c r="D62" s="84" t="s">
        <v>72</v>
      </c>
      <c r="E62" s="86" t="s">
        <v>128</v>
      </c>
      <c r="F62" s="86" t="s">
        <v>128</v>
      </c>
      <c r="G62" s="112">
        <v>1</v>
      </c>
      <c r="I62" s="37"/>
      <c r="J62" s="15"/>
      <c r="K62" s="26"/>
      <c r="L62" s="26"/>
      <c r="M62" s="27"/>
      <c r="N62" s="27"/>
      <c r="P62" s="75"/>
      <c r="Q62" s="178"/>
    </row>
    <row r="63" spans="1:17" ht="23.25" customHeight="1">
      <c r="A63" s="66"/>
      <c r="B63" s="88"/>
      <c r="C63" s="66"/>
      <c r="D63" s="84" t="s">
        <v>129</v>
      </c>
      <c r="E63" s="42" t="s">
        <v>130</v>
      </c>
      <c r="F63" s="42" t="s">
        <v>130</v>
      </c>
      <c r="G63" s="24">
        <v>1</v>
      </c>
      <c r="I63" s="37"/>
      <c r="J63" s="6"/>
      <c r="K63" s="26"/>
      <c r="L63" s="26"/>
      <c r="M63" s="27"/>
      <c r="N63" s="27"/>
      <c r="P63" s="75"/>
      <c r="Q63" s="178"/>
    </row>
    <row r="64" spans="1:17" ht="27" customHeight="1">
      <c r="A64" s="66"/>
      <c r="B64" s="66"/>
      <c r="C64" s="89"/>
      <c r="D64" s="84" t="s">
        <v>131</v>
      </c>
      <c r="E64" s="110">
        <v>0.8</v>
      </c>
      <c r="F64" s="110">
        <v>0.8</v>
      </c>
      <c r="G64" s="24">
        <v>1</v>
      </c>
      <c r="I64" s="5"/>
      <c r="J64" s="15"/>
      <c r="K64" s="17"/>
      <c r="L64" s="17"/>
      <c r="M64" s="18"/>
      <c r="N64" s="18"/>
      <c r="P64" s="75"/>
      <c r="Q64" s="178"/>
    </row>
    <row r="65" spans="1:17" ht="19.5" customHeight="1">
      <c r="A65" s="76"/>
      <c r="B65" s="180" t="s">
        <v>73</v>
      </c>
      <c r="C65" s="181"/>
      <c r="D65" s="182"/>
      <c r="E65" s="76"/>
      <c r="F65" s="76"/>
      <c r="G65" s="90">
        <v>1</v>
      </c>
      <c r="H65">
        <f>H10</f>
        <v>0</v>
      </c>
      <c r="I65" s="1"/>
      <c r="J65" s="15"/>
      <c r="K65" s="26"/>
      <c r="L65" s="26"/>
      <c r="M65" s="27"/>
      <c r="N65" s="27"/>
      <c r="P65" s="75"/>
      <c r="Q65" s="178"/>
    </row>
    <row r="66" spans="1:17" ht="32.25" customHeight="1">
      <c r="D66" s="183" t="s">
        <v>77</v>
      </c>
      <c r="E66" s="183"/>
      <c r="F66" s="183"/>
      <c r="G66" s="183"/>
      <c r="I66" s="25"/>
      <c r="J66" s="6"/>
      <c r="K66" s="26"/>
      <c r="L66" s="85"/>
      <c r="M66" s="27"/>
      <c r="N66" s="27"/>
      <c r="Q66" s="178"/>
    </row>
    <row r="67" spans="1:17" ht="21" customHeight="1">
      <c r="D67" s="184" t="s">
        <v>74</v>
      </c>
      <c r="E67" s="184"/>
      <c r="F67" s="184"/>
      <c r="G67" s="184"/>
      <c r="I67" s="74"/>
      <c r="J67" s="15"/>
      <c r="K67" s="91"/>
      <c r="L67" s="91"/>
      <c r="M67" s="18"/>
      <c r="N67" s="18"/>
      <c r="P67" s="28"/>
      <c r="Q67" s="178"/>
    </row>
    <row r="68" spans="1:17" ht="61.5" customHeight="1">
      <c r="D68" s="185" t="s">
        <v>75</v>
      </c>
      <c r="E68" s="185"/>
      <c r="F68" s="185"/>
      <c r="G68" s="185"/>
      <c r="I68" s="25"/>
      <c r="J68" s="1"/>
      <c r="K68" s="26"/>
      <c r="L68" s="26"/>
      <c r="M68" s="27"/>
      <c r="N68" s="27"/>
      <c r="P68" s="53"/>
      <c r="Q68" s="178"/>
    </row>
    <row r="69" spans="1:17" ht="17.25" customHeight="1">
      <c r="D69" s="186" t="s">
        <v>78</v>
      </c>
      <c r="E69" s="186"/>
      <c r="F69" s="186"/>
      <c r="G69" s="186"/>
      <c r="I69" s="1"/>
      <c r="J69" s="15"/>
      <c r="K69" s="92"/>
      <c r="L69" s="92"/>
      <c r="M69" s="1"/>
      <c r="N69" s="37"/>
      <c r="P69" s="28"/>
      <c r="Q69" s="178"/>
    </row>
    <row r="70" spans="1:17" ht="16.5" customHeight="1">
      <c r="D70" s="186" t="s">
        <v>79</v>
      </c>
      <c r="E70" s="186"/>
      <c r="F70" s="186"/>
      <c r="G70" s="186"/>
      <c r="I70" s="1"/>
      <c r="J70" s="1"/>
      <c r="K70" s="93"/>
      <c r="L70" s="93"/>
      <c r="M70" s="73"/>
      <c r="N70" s="73"/>
      <c r="P70" s="28"/>
      <c r="Q70" s="178"/>
    </row>
    <row r="71" spans="1:17" ht="17.25" customHeight="1">
      <c r="D71" s="186" t="s">
        <v>80</v>
      </c>
      <c r="E71" s="186"/>
      <c r="F71" s="186"/>
      <c r="G71" s="186"/>
      <c r="I71" s="1"/>
      <c r="J71" s="1"/>
      <c r="K71" s="1"/>
      <c r="L71" s="1"/>
      <c r="M71" s="1"/>
      <c r="N71" s="1"/>
      <c r="P71" s="28"/>
      <c r="Q71" s="178"/>
    </row>
    <row r="72" spans="1:17" ht="60" customHeight="1">
      <c r="H72" s="94"/>
      <c r="I72" s="1"/>
      <c r="J72" s="1"/>
      <c r="K72" s="1"/>
      <c r="L72" s="1"/>
      <c r="M72" s="1"/>
      <c r="N72" s="1"/>
      <c r="P72" s="28"/>
      <c r="Q72" s="178"/>
    </row>
    <row r="73" spans="1:17" ht="32.25" customHeight="1">
      <c r="I73" s="1"/>
      <c r="J73" s="1"/>
      <c r="K73" s="95"/>
      <c r="L73" s="1"/>
      <c r="M73" s="1"/>
      <c r="N73" s="1"/>
      <c r="P73" s="53"/>
      <c r="Q73" s="178"/>
    </row>
    <row r="74" spans="1:17" ht="90" customHeight="1">
      <c r="I74" s="1"/>
      <c r="J74" s="1"/>
      <c r="K74" s="96"/>
      <c r="L74" s="1"/>
      <c r="M74" s="1"/>
      <c r="N74" s="1"/>
      <c r="O74" s="28"/>
      <c r="P74" s="64"/>
      <c r="Q74" s="178"/>
    </row>
    <row r="75" spans="1:17">
      <c r="I75" s="1"/>
      <c r="J75" s="1"/>
      <c r="K75" s="96"/>
      <c r="L75" s="1"/>
      <c r="M75" s="1"/>
      <c r="N75" s="1"/>
    </row>
    <row r="76" spans="1:17">
      <c r="I76" s="1"/>
      <c r="J76" s="1"/>
      <c r="K76" s="1"/>
      <c r="L76" s="1"/>
      <c r="M76" s="1"/>
      <c r="N76" s="1"/>
    </row>
    <row r="77" spans="1:17">
      <c r="I77" s="1"/>
      <c r="J77" s="1"/>
      <c r="K77" s="1"/>
      <c r="L77" s="1"/>
      <c r="M77" s="1"/>
      <c r="N77" s="1"/>
    </row>
    <row r="78" spans="1:17">
      <c r="I78" s="1"/>
      <c r="J78" s="1"/>
      <c r="K78" s="96"/>
      <c r="L78" s="1"/>
      <c r="M78" s="1"/>
      <c r="N78" s="1"/>
    </row>
    <row r="79" spans="1:17">
      <c r="I79" s="1"/>
      <c r="J79" s="1"/>
      <c r="K79" s="1"/>
      <c r="L79" s="1"/>
      <c r="M79" s="1"/>
      <c r="N79" s="1"/>
    </row>
    <row r="80" spans="1:17">
      <c r="I80" s="1"/>
      <c r="J80" s="1"/>
      <c r="K80" s="1"/>
      <c r="L80" s="1"/>
      <c r="M80" s="1"/>
      <c r="N80" s="1"/>
    </row>
    <row r="81" spans="9:14">
      <c r="I81" s="1"/>
      <c r="J81" s="1"/>
      <c r="K81" s="1"/>
      <c r="L81" s="1"/>
      <c r="M81" s="1"/>
      <c r="N81" s="1"/>
    </row>
    <row r="82" spans="9:14">
      <c r="I82" s="1"/>
      <c r="J82" s="1"/>
      <c r="K82" s="1"/>
      <c r="L82" s="1"/>
      <c r="M82" s="1"/>
      <c r="N82" s="1"/>
    </row>
    <row r="83" spans="9:14">
      <c r="I83" s="1"/>
      <c r="J83" s="1"/>
      <c r="K83" s="1"/>
      <c r="L83" s="1"/>
      <c r="M83" s="1"/>
      <c r="N83" s="1"/>
    </row>
    <row r="84" spans="9:14">
      <c r="I84" s="1"/>
      <c r="J84" s="1"/>
      <c r="K84" s="1"/>
      <c r="L84" s="1"/>
      <c r="M84" s="1"/>
      <c r="N84" s="1"/>
    </row>
    <row r="85" spans="9:14">
      <c r="I85" s="1"/>
      <c r="J85" s="1"/>
      <c r="K85" s="1"/>
      <c r="L85" s="1"/>
      <c r="M85" s="1"/>
      <c r="N85" s="1"/>
    </row>
    <row r="86" spans="9:14">
      <c r="I86" s="1"/>
      <c r="J86" s="1"/>
      <c r="K86" s="1"/>
      <c r="L86" s="1"/>
      <c r="M86" s="1"/>
      <c r="N86" s="1"/>
    </row>
    <row r="87" spans="9:14">
      <c r="I87" s="1"/>
      <c r="J87" s="1"/>
      <c r="K87" s="1"/>
      <c r="L87" s="1"/>
      <c r="M87" s="1"/>
      <c r="N87" s="1"/>
    </row>
    <row r="88" spans="9:14">
      <c r="I88" s="1"/>
      <c r="J88" s="1"/>
      <c r="K88" s="1"/>
      <c r="L88" s="1"/>
      <c r="M88" s="1"/>
      <c r="N88" s="1"/>
    </row>
    <row r="89" spans="9:14">
      <c r="I89" s="1"/>
      <c r="J89" s="1"/>
      <c r="K89" s="1"/>
      <c r="L89" s="1"/>
      <c r="M89" s="1"/>
      <c r="N89" s="1"/>
    </row>
    <row r="90" spans="9:14">
      <c r="I90" s="1"/>
      <c r="J90" s="1"/>
      <c r="K90" s="1"/>
      <c r="L90" s="1"/>
      <c r="M90" s="1"/>
      <c r="N90" s="1"/>
    </row>
    <row r="91" spans="9:14">
      <c r="I91" s="1"/>
      <c r="J91" s="1"/>
      <c r="K91" s="1"/>
      <c r="L91" s="1"/>
      <c r="M91" s="1"/>
      <c r="N91" s="1"/>
    </row>
    <row r="92" spans="9:14">
      <c r="I92" s="1"/>
      <c r="J92" s="1"/>
      <c r="K92" s="1"/>
      <c r="L92" s="1"/>
      <c r="M92" s="1"/>
      <c r="N92" s="1"/>
    </row>
    <row r="93" spans="9:14">
      <c r="I93" s="1"/>
      <c r="J93" s="1"/>
      <c r="K93" s="1"/>
      <c r="L93" s="1"/>
      <c r="M93" s="1"/>
      <c r="N93" s="1"/>
    </row>
    <row r="94" spans="9:14">
      <c r="I94" s="1"/>
      <c r="J94" s="1"/>
      <c r="K94" s="1"/>
      <c r="L94" s="1"/>
      <c r="M94" s="1"/>
      <c r="N94" s="1"/>
    </row>
    <row r="95" spans="9:14">
      <c r="I95" s="1"/>
      <c r="J95" s="1"/>
      <c r="K95" s="1"/>
      <c r="L95" s="1"/>
      <c r="M95" s="1"/>
      <c r="N95" s="1"/>
    </row>
    <row r="96" spans="9:14">
      <c r="I96" s="1"/>
      <c r="J96" s="1"/>
      <c r="K96" s="1"/>
      <c r="L96" s="1"/>
      <c r="M96" s="1"/>
      <c r="N96" s="1"/>
    </row>
    <row r="97" spans="9:14">
      <c r="I97" s="1"/>
      <c r="J97" s="1"/>
      <c r="K97" s="1"/>
      <c r="L97" s="1"/>
      <c r="M97" s="1"/>
      <c r="N97" s="1"/>
    </row>
    <row r="98" spans="9:14">
      <c r="I98" s="1"/>
      <c r="J98" s="1"/>
      <c r="K98" s="1"/>
      <c r="L98" s="1"/>
      <c r="M98" s="1"/>
      <c r="N98" s="1"/>
    </row>
    <row r="99" spans="9:14">
      <c r="I99" s="1"/>
      <c r="J99" s="1"/>
      <c r="K99" s="1"/>
      <c r="L99" s="1"/>
      <c r="M99" s="1"/>
      <c r="N99" s="1"/>
    </row>
    <row r="100" spans="9:14">
      <c r="I100" s="1"/>
      <c r="J100" s="1"/>
      <c r="K100" s="1"/>
      <c r="L100" s="1"/>
      <c r="M100" s="1"/>
      <c r="N100" s="1"/>
    </row>
    <row r="101" spans="9:14">
      <c r="I101" s="1"/>
      <c r="J101" s="1"/>
      <c r="K101" s="1"/>
      <c r="L101" s="1"/>
      <c r="M101" s="1"/>
      <c r="N101" s="1"/>
    </row>
    <row r="102" spans="9:14">
      <c r="I102" s="1"/>
      <c r="J102" s="1"/>
      <c r="K102" s="1"/>
      <c r="L102" s="1"/>
      <c r="M102" s="1"/>
      <c r="N102" s="1"/>
    </row>
    <row r="103" spans="9:14">
      <c r="I103" s="1"/>
      <c r="J103" s="1"/>
      <c r="K103" s="1"/>
      <c r="L103" s="1"/>
      <c r="M103" s="1"/>
      <c r="N103" s="1"/>
    </row>
    <row r="104" spans="9:14">
      <c r="I104" s="1"/>
      <c r="J104" s="1"/>
      <c r="K104" s="1"/>
      <c r="L104" s="1"/>
      <c r="M104" s="1"/>
      <c r="N104" s="1"/>
    </row>
    <row r="105" spans="9:14">
      <c r="I105" s="1"/>
      <c r="J105" s="1"/>
      <c r="K105" s="1"/>
      <c r="L105" s="1"/>
      <c r="M105" s="1"/>
      <c r="N105" s="1"/>
    </row>
    <row r="106" spans="9:14">
      <c r="I106" s="1"/>
      <c r="J106" s="1"/>
      <c r="K106" s="1"/>
      <c r="L106" s="1"/>
      <c r="M106" s="1"/>
      <c r="N106" s="1"/>
    </row>
    <row r="107" spans="9:14">
      <c r="I107" s="1"/>
      <c r="J107" s="1"/>
      <c r="K107" s="1"/>
      <c r="L107" s="1"/>
      <c r="M107" s="1"/>
      <c r="N107" s="1"/>
    </row>
    <row r="108" spans="9:14">
      <c r="I108" s="1"/>
      <c r="J108" s="1"/>
      <c r="K108" s="1"/>
      <c r="L108" s="1"/>
      <c r="M108" s="1"/>
      <c r="N108" s="1"/>
    </row>
    <row r="109" spans="9:14">
      <c r="I109" s="1"/>
      <c r="J109" s="1"/>
      <c r="K109" s="1"/>
      <c r="L109" s="1"/>
      <c r="M109" s="1"/>
      <c r="N109" s="1"/>
    </row>
    <row r="110" spans="9:14">
      <c r="I110" s="1"/>
      <c r="J110" s="1"/>
      <c r="K110" s="1"/>
      <c r="L110" s="1"/>
      <c r="M110" s="1"/>
      <c r="N110" s="1"/>
    </row>
    <row r="111" spans="9:14">
      <c r="I111" s="1"/>
      <c r="J111" s="1"/>
      <c r="K111" s="1"/>
      <c r="L111" s="1"/>
      <c r="M111" s="1"/>
      <c r="N111" s="1"/>
    </row>
    <row r="112" spans="9:14">
      <c r="I112" s="1"/>
      <c r="J112" s="1"/>
      <c r="K112" s="1"/>
      <c r="L112" s="1"/>
      <c r="M112" s="1"/>
      <c r="N112" s="1"/>
    </row>
    <row r="113" spans="9:14">
      <c r="I113" s="1"/>
      <c r="J113" s="1"/>
      <c r="K113" s="1"/>
      <c r="L113" s="1"/>
      <c r="M113" s="1"/>
      <c r="N113" s="1"/>
    </row>
  </sheetData>
  <mergeCells count="15">
    <mergeCell ref="A2:G2"/>
    <mergeCell ref="Q32:Q45"/>
    <mergeCell ref="D39:D40"/>
    <mergeCell ref="E39:E40"/>
    <mergeCell ref="F39:F40"/>
    <mergeCell ref="G39:G40"/>
    <mergeCell ref="Q46:Q47"/>
    <mergeCell ref="Q48:Q74"/>
    <mergeCell ref="B65:D65"/>
    <mergeCell ref="D66:G66"/>
    <mergeCell ref="D67:G67"/>
    <mergeCell ref="D68:G68"/>
    <mergeCell ref="D69:G69"/>
    <mergeCell ref="D70:G70"/>
    <mergeCell ref="D71:G71"/>
  </mergeCells>
  <pageMargins left="0.64" right="0.118110236220472" top="0.74803149606299202" bottom="1.1399999999999999" header="0.31496062992126" footer="0.31496062992126"/>
  <pageSetup paperSize="5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O252"/>
  <sheetViews>
    <sheetView tabSelected="1" topLeftCell="A98" workbookViewId="0">
      <selection activeCell="C98" sqref="C98"/>
    </sheetView>
  </sheetViews>
  <sheetFormatPr defaultRowHeight="15"/>
  <cols>
    <col min="1" max="1" width="4" customWidth="1"/>
    <col min="2" max="2" width="14.7109375" customWidth="1"/>
    <col min="3" max="3" width="13.85546875" customWidth="1"/>
    <col min="4" max="4" width="20.140625" customWidth="1"/>
    <col min="5" max="5" width="15.42578125" customWidth="1"/>
    <col min="6" max="6" width="12" customWidth="1"/>
    <col min="7" max="7" width="10.140625" customWidth="1"/>
    <col min="8" max="8" width="17" customWidth="1"/>
    <col min="9" max="9" width="8.7109375" customWidth="1"/>
    <col min="10" max="10" width="4.85546875" customWidth="1"/>
    <col min="11" max="11" width="10" customWidth="1"/>
    <col min="12" max="12" width="6.28515625" customWidth="1"/>
    <col min="13" max="13" width="6.140625" customWidth="1"/>
  </cols>
  <sheetData>
    <row r="1" spans="1:14">
      <c r="A1" t="s">
        <v>296</v>
      </c>
    </row>
    <row r="2" spans="1:14" ht="15.75">
      <c r="A2" s="175" t="s">
        <v>297</v>
      </c>
      <c r="B2" s="175"/>
      <c r="C2" s="175"/>
      <c r="D2" s="175"/>
      <c r="E2" s="175"/>
      <c r="F2" s="175"/>
      <c r="G2" s="175"/>
      <c r="H2" s="175"/>
      <c r="I2" s="175"/>
    </row>
    <row r="3" spans="1:14">
      <c r="A3" s="176" t="s">
        <v>295</v>
      </c>
      <c r="B3" s="176"/>
      <c r="C3" s="176"/>
      <c r="D3" s="176"/>
      <c r="E3" s="176"/>
      <c r="F3" s="176"/>
      <c r="G3" s="176"/>
      <c r="H3" s="176"/>
      <c r="I3" s="176"/>
    </row>
    <row r="4" spans="1:14" ht="15.75">
      <c r="A4" s="177"/>
      <c r="B4" s="177"/>
      <c r="C4" s="177"/>
      <c r="D4" s="177"/>
      <c r="E4" s="177"/>
      <c r="F4" s="177"/>
      <c r="G4" s="177"/>
      <c r="H4" s="177"/>
      <c r="I4" s="177"/>
    </row>
    <row r="5" spans="1:14" ht="78.75" customHeight="1">
      <c r="A5" s="3" t="s">
        <v>1</v>
      </c>
      <c r="B5" s="3" t="s">
        <v>2</v>
      </c>
      <c r="C5" s="4" t="s">
        <v>3</v>
      </c>
      <c r="D5" s="4" t="s">
        <v>4</v>
      </c>
      <c r="E5" s="164" t="s">
        <v>298</v>
      </c>
      <c r="F5" s="164" t="s">
        <v>299</v>
      </c>
      <c r="G5" s="164" t="s">
        <v>294</v>
      </c>
      <c r="H5" s="164" t="s">
        <v>293</v>
      </c>
      <c r="I5" s="164" t="s">
        <v>292</v>
      </c>
    </row>
    <row r="6" spans="1:14" ht="38.25">
      <c r="A6" s="8">
        <v>1</v>
      </c>
      <c r="B6" s="9" t="s">
        <v>8</v>
      </c>
      <c r="C6" s="163" t="s">
        <v>9</v>
      </c>
      <c r="D6" s="129" t="s">
        <v>10</v>
      </c>
      <c r="E6" s="3"/>
      <c r="F6" s="3"/>
      <c r="G6" s="133">
        <f>SUM(G7+G8+G9+G10+G11+G12+G13+G14+G15+G16+G17+G18+G19+G20+G21+G22)/16</f>
        <v>0.878</v>
      </c>
      <c r="H6" s="3"/>
      <c r="I6" s="128">
        <f>(I7+I8+I9+I10+I11+I12+I13+I14+I15+I16+I17+I18+I19+I20+I21+I22)/16</f>
        <v>0.8731701511249661</v>
      </c>
    </row>
    <row r="7" spans="1:14" ht="54.75" customHeight="1">
      <c r="A7" s="19"/>
      <c r="B7" s="20"/>
      <c r="C7" s="21"/>
      <c r="D7" s="131" t="s">
        <v>11</v>
      </c>
      <c r="E7" s="143" t="s">
        <v>300</v>
      </c>
      <c r="F7" s="143" t="s">
        <v>301</v>
      </c>
      <c r="G7" s="162">
        <v>0.68</v>
      </c>
      <c r="H7" s="143" t="s">
        <v>347</v>
      </c>
      <c r="I7" s="122">
        <f>L7</f>
        <v>0.84000000000000008</v>
      </c>
      <c r="K7" s="161">
        <f>68%+100%</f>
        <v>1.6800000000000002</v>
      </c>
      <c r="L7">
        <f>K7/2</f>
        <v>0.84000000000000008</v>
      </c>
      <c r="N7" s="165" t="s">
        <v>402</v>
      </c>
    </row>
    <row r="8" spans="1:14" ht="58.5" customHeight="1">
      <c r="A8" s="19"/>
      <c r="B8" s="20"/>
      <c r="C8" s="21"/>
      <c r="D8" s="131" t="s">
        <v>12</v>
      </c>
      <c r="E8" s="144" t="s">
        <v>302</v>
      </c>
      <c r="F8" s="144" t="s">
        <v>302</v>
      </c>
      <c r="G8" s="122">
        <v>1</v>
      </c>
      <c r="H8" s="144" t="s">
        <v>348</v>
      </c>
      <c r="I8" s="122">
        <v>1</v>
      </c>
      <c r="K8" s="161"/>
    </row>
    <row r="9" spans="1:14" ht="58.5" customHeight="1">
      <c r="A9" s="19"/>
      <c r="B9" s="21"/>
      <c r="C9" s="21"/>
      <c r="D9" s="131" t="s">
        <v>13</v>
      </c>
      <c r="E9" s="144" t="s">
        <v>303</v>
      </c>
      <c r="F9" s="144" t="s">
        <v>304</v>
      </c>
      <c r="G9" s="122">
        <v>0.74</v>
      </c>
      <c r="H9" s="144" t="s">
        <v>349</v>
      </c>
      <c r="I9" s="122">
        <f>L9</f>
        <v>0.86749999999999994</v>
      </c>
      <c r="K9" s="161">
        <f>73.5%+100%</f>
        <v>1.7349999999999999</v>
      </c>
      <c r="L9">
        <f>K9/2</f>
        <v>0.86749999999999994</v>
      </c>
      <c r="N9" s="165"/>
    </row>
    <row r="10" spans="1:14" ht="40.5" customHeight="1">
      <c r="A10" s="19"/>
      <c r="B10" s="21"/>
      <c r="C10" s="21"/>
      <c r="D10" s="131" t="s">
        <v>283</v>
      </c>
      <c r="E10" s="146" t="s">
        <v>282</v>
      </c>
      <c r="F10" s="146" t="s">
        <v>282</v>
      </c>
      <c r="G10" s="122">
        <v>1</v>
      </c>
      <c r="H10" s="146" t="s">
        <v>281</v>
      </c>
      <c r="I10" s="122">
        <v>0.63</v>
      </c>
      <c r="K10" s="161"/>
    </row>
    <row r="11" spans="1:14" ht="36" customHeight="1">
      <c r="A11" s="19"/>
      <c r="B11" s="21"/>
      <c r="C11" s="21"/>
      <c r="D11" s="131" t="s">
        <v>14</v>
      </c>
      <c r="E11" s="146" t="s">
        <v>318</v>
      </c>
      <c r="F11" s="146" t="s">
        <v>318</v>
      </c>
      <c r="G11" s="122">
        <v>1</v>
      </c>
      <c r="H11" s="146" t="s">
        <v>350</v>
      </c>
      <c r="I11" s="122">
        <v>1</v>
      </c>
      <c r="K11" s="161"/>
    </row>
    <row r="12" spans="1:14" ht="92.25" customHeight="1">
      <c r="A12" s="19"/>
      <c r="B12" s="21"/>
      <c r="C12" s="21"/>
      <c r="D12" s="131" t="s">
        <v>17</v>
      </c>
      <c r="E12" s="144" t="s">
        <v>305</v>
      </c>
      <c r="F12" s="144" t="s">
        <v>306</v>
      </c>
      <c r="G12" s="122">
        <v>0.63500000000000001</v>
      </c>
      <c r="H12" s="144" t="s">
        <v>351</v>
      </c>
      <c r="I12" s="122">
        <f>L12</f>
        <v>0.8175</v>
      </c>
      <c r="K12" s="161">
        <f>63.5%+100%</f>
        <v>1.635</v>
      </c>
      <c r="L12">
        <f>K12/2</f>
        <v>0.8175</v>
      </c>
      <c r="N12" s="165"/>
    </row>
    <row r="13" spans="1:14" ht="30.75" customHeight="1">
      <c r="A13" s="19"/>
      <c r="B13" s="21"/>
      <c r="C13" s="21"/>
      <c r="D13" s="131" t="s">
        <v>18</v>
      </c>
      <c r="E13" s="144" t="s">
        <v>307</v>
      </c>
      <c r="F13" s="144" t="s">
        <v>307</v>
      </c>
      <c r="G13" s="122">
        <v>1</v>
      </c>
      <c r="H13" s="144" t="s">
        <v>352</v>
      </c>
      <c r="I13" s="122">
        <v>1</v>
      </c>
      <c r="K13" s="161"/>
    </row>
    <row r="14" spans="1:14" ht="38.25">
      <c r="A14" s="19"/>
      <c r="B14" s="21"/>
      <c r="C14" s="21"/>
      <c r="D14" s="131" t="s">
        <v>19</v>
      </c>
      <c r="E14" s="143" t="s">
        <v>308</v>
      </c>
      <c r="F14" s="143" t="s">
        <v>309</v>
      </c>
      <c r="G14" s="122">
        <v>0.93500000000000005</v>
      </c>
      <c r="H14" s="143" t="s">
        <v>353</v>
      </c>
      <c r="I14" s="122">
        <f>L14</f>
        <v>0.96750000000000003</v>
      </c>
      <c r="K14" s="165">
        <f>93.5%+100%</f>
        <v>1.9350000000000001</v>
      </c>
      <c r="L14">
        <f>K14/2</f>
        <v>0.96750000000000003</v>
      </c>
      <c r="N14" s="165"/>
    </row>
    <row r="15" spans="1:14" ht="45.75" customHeight="1">
      <c r="A15" s="19"/>
      <c r="B15" s="21"/>
      <c r="C15" s="21"/>
      <c r="D15" s="131" t="s">
        <v>20</v>
      </c>
      <c r="E15" s="143" t="s">
        <v>310</v>
      </c>
      <c r="F15" s="143" t="s">
        <v>311</v>
      </c>
      <c r="G15" s="122">
        <v>0.96</v>
      </c>
      <c r="H15" s="143" t="s">
        <v>354</v>
      </c>
      <c r="I15" s="122">
        <f>L15</f>
        <v>0.98</v>
      </c>
      <c r="K15" s="165">
        <f>96%+100%</f>
        <v>1.96</v>
      </c>
      <c r="L15">
        <f>K15/2</f>
        <v>0.98</v>
      </c>
      <c r="N15" s="165"/>
    </row>
    <row r="16" spans="1:14" ht="35.25" customHeight="1">
      <c r="A16" s="19"/>
      <c r="B16" s="21"/>
      <c r="C16" s="21"/>
      <c r="D16" s="131" t="s">
        <v>268</v>
      </c>
      <c r="E16" s="143" t="s">
        <v>267</v>
      </c>
      <c r="F16" s="143" t="s">
        <v>266</v>
      </c>
      <c r="G16" s="122">
        <v>0.71</v>
      </c>
      <c r="H16" s="143" t="s">
        <v>265</v>
      </c>
      <c r="I16" s="122">
        <f>33/51</f>
        <v>0.6470588235294118</v>
      </c>
    </row>
    <row r="17" spans="1:14" ht="45.75" customHeight="1">
      <c r="A17" s="19"/>
      <c r="B17" s="21"/>
      <c r="C17" s="21"/>
      <c r="D17" s="131" t="s">
        <v>21</v>
      </c>
      <c r="E17" s="143" t="s">
        <v>312</v>
      </c>
      <c r="F17" s="143" t="s">
        <v>313</v>
      </c>
      <c r="G17" s="122">
        <v>0.68</v>
      </c>
      <c r="H17" s="143" t="s">
        <v>262</v>
      </c>
      <c r="I17" s="122">
        <f>4800/13020</f>
        <v>0.3686635944700461</v>
      </c>
      <c r="K17" s="165"/>
      <c r="N17" s="165"/>
    </row>
    <row r="18" spans="1:14" ht="64.5" customHeight="1">
      <c r="A18" s="19"/>
      <c r="B18" s="21"/>
      <c r="C18" s="21"/>
      <c r="D18" s="131" t="s">
        <v>22</v>
      </c>
      <c r="E18" s="143" t="s">
        <v>314</v>
      </c>
      <c r="F18" s="143" t="s">
        <v>315</v>
      </c>
      <c r="G18" s="122">
        <v>0.95</v>
      </c>
      <c r="H18" s="143" t="s">
        <v>355</v>
      </c>
      <c r="I18" s="122">
        <f>L18</f>
        <v>0.97499999999999998</v>
      </c>
      <c r="K18" s="165">
        <f>95%+100%</f>
        <v>1.95</v>
      </c>
      <c r="L18">
        <f>K18/2</f>
        <v>0.97499999999999998</v>
      </c>
      <c r="N18" s="166"/>
    </row>
    <row r="19" spans="1:14" ht="42" customHeight="1">
      <c r="A19" s="19"/>
      <c r="B19" s="21"/>
      <c r="C19" s="21"/>
      <c r="D19" s="131" t="s">
        <v>23</v>
      </c>
      <c r="E19" s="146" t="s">
        <v>316</v>
      </c>
      <c r="F19" s="146" t="s">
        <v>317</v>
      </c>
      <c r="G19" s="122">
        <v>0.9</v>
      </c>
      <c r="H19" s="146" t="s">
        <v>356</v>
      </c>
      <c r="I19" s="122">
        <f>L19</f>
        <v>0.95</v>
      </c>
      <c r="K19" s="166">
        <f>90%+100%</f>
        <v>1.9</v>
      </c>
      <c r="L19">
        <f>K19/2</f>
        <v>0.95</v>
      </c>
    </row>
    <row r="20" spans="1:14" ht="52.5" customHeight="1">
      <c r="A20" s="19"/>
      <c r="B20" s="21"/>
      <c r="C20" s="21"/>
      <c r="D20" s="131" t="s">
        <v>24</v>
      </c>
      <c r="E20" s="143" t="s">
        <v>319</v>
      </c>
      <c r="F20" s="146" t="s">
        <v>320</v>
      </c>
      <c r="G20" s="122">
        <v>0.85799999999999998</v>
      </c>
      <c r="H20" s="144" t="s">
        <v>357</v>
      </c>
      <c r="I20" s="122">
        <f>L20</f>
        <v>0.92749999999999999</v>
      </c>
      <c r="K20" s="173">
        <f>85.5%+100%</f>
        <v>1.855</v>
      </c>
      <c r="L20">
        <f>K20/2</f>
        <v>0.92749999999999999</v>
      </c>
      <c r="N20" s="165"/>
    </row>
    <row r="21" spans="1:14" ht="41.25" customHeight="1">
      <c r="A21" s="19"/>
      <c r="B21" s="21"/>
      <c r="C21" s="21"/>
      <c r="D21" s="131" t="s">
        <v>25</v>
      </c>
      <c r="E21" s="143" t="s">
        <v>321</v>
      </c>
      <c r="F21" s="143" t="s">
        <v>321</v>
      </c>
      <c r="G21" s="122">
        <v>1</v>
      </c>
      <c r="H21" s="143" t="s">
        <v>358</v>
      </c>
      <c r="I21" s="122">
        <v>1</v>
      </c>
      <c r="L21" s="171"/>
    </row>
    <row r="22" spans="1:14" ht="40.5" customHeight="1">
      <c r="A22" s="19"/>
      <c r="B22" s="21"/>
      <c r="C22" s="21"/>
      <c r="D22" s="131" t="s">
        <v>26</v>
      </c>
      <c r="E22" s="143" t="s">
        <v>322</v>
      </c>
      <c r="F22" s="143" t="s">
        <v>322</v>
      </c>
      <c r="G22" s="122">
        <v>1</v>
      </c>
      <c r="H22" s="143" t="s">
        <v>359</v>
      </c>
      <c r="I22" s="122">
        <v>1</v>
      </c>
    </row>
    <row r="23" spans="1:14" ht="50.25" customHeight="1">
      <c r="A23" s="19"/>
      <c r="B23" s="21"/>
      <c r="C23" s="21"/>
      <c r="D23" s="129" t="s">
        <v>27</v>
      </c>
      <c r="E23" s="3"/>
      <c r="F23" s="3"/>
      <c r="G23" s="128">
        <f>(G24+G25+G26+G27+G28+G29+G30+G31+G32+G32+G33+G34+G35+G36)/14</f>
        <v>0.9464285714285714</v>
      </c>
      <c r="H23" s="134"/>
      <c r="I23" s="133">
        <f>(I24+I25+I26+I27+I28+I29+I30+I31+I32+I33+I34+I35+I36)/13</f>
        <v>0.97115384615384615</v>
      </c>
    </row>
    <row r="24" spans="1:14" ht="50.25" customHeight="1">
      <c r="A24" s="19"/>
      <c r="B24" s="21"/>
      <c r="C24" s="21"/>
      <c r="D24" s="137" t="s">
        <v>248</v>
      </c>
      <c r="E24" s="124" t="s">
        <v>323</v>
      </c>
      <c r="F24" s="124" t="s">
        <v>323</v>
      </c>
      <c r="G24" s="122">
        <v>1</v>
      </c>
      <c r="H24" s="124" t="s">
        <v>360</v>
      </c>
      <c r="I24" s="122">
        <v>1</v>
      </c>
    </row>
    <row r="25" spans="1:14" ht="46.5" customHeight="1">
      <c r="A25" s="19"/>
      <c r="B25" s="21"/>
      <c r="C25" s="21"/>
      <c r="D25" s="131" t="s">
        <v>28</v>
      </c>
      <c r="E25" s="146" t="s">
        <v>324</v>
      </c>
      <c r="F25" s="146" t="s">
        <v>324</v>
      </c>
      <c r="G25" s="122">
        <v>1</v>
      </c>
      <c r="H25" s="146" t="s">
        <v>378</v>
      </c>
      <c r="I25" s="122">
        <v>1</v>
      </c>
      <c r="N25" s="165"/>
    </row>
    <row r="26" spans="1:14" ht="36.75" customHeight="1">
      <c r="A26" s="19"/>
      <c r="B26" s="21"/>
      <c r="C26" s="21"/>
      <c r="D26" s="131" t="s">
        <v>29</v>
      </c>
      <c r="E26" s="146" t="s">
        <v>244</v>
      </c>
      <c r="F26" s="146" t="s">
        <v>244</v>
      </c>
      <c r="G26" s="122">
        <v>1</v>
      </c>
      <c r="H26" s="146" t="s">
        <v>242</v>
      </c>
      <c r="I26" s="122">
        <v>1</v>
      </c>
    </row>
    <row r="27" spans="1:14" ht="26.25" customHeight="1">
      <c r="A27" s="19"/>
      <c r="B27" s="21"/>
      <c r="C27" s="21"/>
      <c r="D27" s="131" t="s">
        <v>241</v>
      </c>
      <c r="E27" s="146" t="s">
        <v>240</v>
      </c>
      <c r="F27" s="146" t="s">
        <v>240</v>
      </c>
      <c r="G27" s="122">
        <v>1</v>
      </c>
      <c r="H27" s="146" t="s">
        <v>239</v>
      </c>
      <c r="I27" s="122">
        <v>1</v>
      </c>
    </row>
    <row r="28" spans="1:14" ht="25.5">
      <c r="A28" s="19"/>
      <c r="B28" s="21"/>
      <c r="C28" s="21"/>
      <c r="D28" s="131" t="s">
        <v>238</v>
      </c>
      <c r="E28" s="146" t="s">
        <v>219</v>
      </c>
      <c r="F28" s="146" t="s">
        <v>219</v>
      </c>
      <c r="G28" s="122">
        <v>1</v>
      </c>
      <c r="H28" s="146" t="s">
        <v>219</v>
      </c>
      <c r="I28" s="122">
        <f>2/2</f>
        <v>1</v>
      </c>
    </row>
    <row r="29" spans="1:14" ht="43.5" customHeight="1">
      <c r="A29" s="19"/>
      <c r="B29" s="21"/>
      <c r="C29" s="21"/>
      <c r="D29" s="131" t="s">
        <v>237</v>
      </c>
      <c r="E29" s="146" t="s">
        <v>236</v>
      </c>
      <c r="F29" s="146" t="s">
        <v>236</v>
      </c>
      <c r="G29" s="122">
        <v>1</v>
      </c>
      <c r="H29" s="146" t="s">
        <v>236</v>
      </c>
      <c r="I29" s="122">
        <f>1/1</f>
        <v>1</v>
      </c>
    </row>
    <row r="30" spans="1:14" ht="24" customHeight="1">
      <c r="A30" s="19"/>
      <c r="B30" s="21"/>
      <c r="C30" s="21"/>
      <c r="D30" s="131" t="s">
        <v>235</v>
      </c>
      <c r="E30" s="146" t="s">
        <v>234</v>
      </c>
      <c r="F30" s="146" t="s">
        <v>233</v>
      </c>
      <c r="G30" s="122">
        <v>0.5</v>
      </c>
      <c r="H30" s="3" t="s">
        <v>361</v>
      </c>
      <c r="I30" s="122">
        <f>L30</f>
        <v>0.75</v>
      </c>
      <c r="K30" s="166">
        <f>50%+100%</f>
        <v>1.5</v>
      </c>
      <c r="L30">
        <f>K30/2</f>
        <v>0.75</v>
      </c>
    </row>
    <row r="31" spans="1:14" ht="38.25">
      <c r="A31" s="19"/>
      <c r="B31" s="21"/>
      <c r="C31" s="21"/>
      <c r="D31" s="131" t="s">
        <v>231</v>
      </c>
      <c r="E31" s="146" t="s">
        <v>230</v>
      </c>
      <c r="F31" s="146" t="s">
        <v>230</v>
      </c>
      <c r="G31" s="122">
        <v>1</v>
      </c>
      <c r="H31" s="146" t="s">
        <v>230</v>
      </c>
      <c r="I31" s="122">
        <f>1/1</f>
        <v>1</v>
      </c>
    </row>
    <row r="32" spans="1:14" ht="24" customHeight="1">
      <c r="A32" s="19"/>
      <c r="B32" s="21"/>
      <c r="C32" s="21"/>
      <c r="D32" s="131" t="s">
        <v>30</v>
      </c>
      <c r="E32" s="146" t="s">
        <v>325</v>
      </c>
      <c r="F32" s="146" t="s">
        <v>326</v>
      </c>
      <c r="G32" s="122">
        <v>1</v>
      </c>
      <c r="H32" s="146" t="s">
        <v>362</v>
      </c>
      <c r="I32" s="122">
        <v>1</v>
      </c>
    </row>
    <row r="33" spans="1:15" ht="45" customHeight="1">
      <c r="A33" s="19"/>
      <c r="B33" s="21"/>
      <c r="C33" s="21"/>
      <c r="D33" s="131" t="s">
        <v>32</v>
      </c>
      <c r="E33" s="143" t="s">
        <v>399</v>
      </c>
      <c r="F33" s="143" t="s">
        <v>400</v>
      </c>
      <c r="G33" s="122">
        <v>0.75</v>
      </c>
      <c r="H33" s="143" t="s">
        <v>401</v>
      </c>
      <c r="I33" s="122">
        <f>L33</f>
        <v>0.875</v>
      </c>
      <c r="K33" s="166">
        <f>75%+100%</f>
        <v>1.75</v>
      </c>
      <c r="L33">
        <f>K33/2</f>
        <v>0.875</v>
      </c>
      <c r="O33">
        <f>45*12</f>
        <v>540</v>
      </c>
    </row>
    <row r="34" spans="1:15" ht="42" customHeight="1">
      <c r="A34" s="19"/>
      <c r="B34" s="21"/>
      <c r="C34" s="21"/>
      <c r="D34" s="131" t="s">
        <v>223</v>
      </c>
      <c r="E34" s="146" t="s">
        <v>219</v>
      </c>
      <c r="F34" s="146" t="s">
        <v>219</v>
      </c>
      <c r="G34" s="122">
        <v>1</v>
      </c>
      <c r="H34" s="146" t="s">
        <v>363</v>
      </c>
      <c r="I34" s="122">
        <f>1/1</f>
        <v>1</v>
      </c>
      <c r="O34">
        <f>384+74+28</f>
        <v>486</v>
      </c>
    </row>
    <row r="35" spans="1:15" ht="36" customHeight="1">
      <c r="A35" s="19"/>
      <c r="B35" s="21"/>
      <c r="C35" s="21"/>
      <c r="D35" s="131" t="s">
        <v>222</v>
      </c>
      <c r="E35" s="143" t="s">
        <v>221</v>
      </c>
      <c r="F35" s="143" t="s">
        <v>221</v>
      </c>
      <c r="G35" s="122">
        <v>1</v>
      </c>
      <c r="H35" s="143" t="s">
        <v>221</v>
      </c>
      <c r="I35" s="122">
        <f>1/1</f>
        <v>1</v>
      </c>
    </row>
    <row r="36" spans="1:15" ht="27" customHeight="1">
      <c r="A36" s="19"/>
      <c r="B36" s="21"/>
      <c r="C36" s="21"/>
      <c r="D36" s="131" t="s">
        <v>220</v>
      </c>
      <c r="E36" s="146" t="s">
        <v>219</v>
      </c>
      <c r="F36" s="146" t="s">
        <v>219</v>
      </c>
      <c r="G36" s="122">
        <v>1</v>
      </c>
      <c r="H36" s="146" t="s">
        <v>219</v>
      </c>
      <c r="I36" s="122">
        <f>1/1</f>
        <v>1</v>
      </c>
    </row>
    <row r="37" spans="1:15" ht="51">
      <c r="A37" s="19"/>
      <c r="B37" s="45"/>
      <c r="C37" s="45"/>
      <c r="D37" s="129" t="s">
        <v>33</v>
      </c>
      <c r="E37" s="3"/>
      <c r="F37" s="3"/>
      <c r="G37" s="128">
        <v>1</v>
      </c>
      <c r="H37" s="134"/>
      <c r="I37" s="128">
        <f>(I38+I40+I41)/3</f>
        <v>1</v>
      </c>
    </row>
    <row r="38" spans="1:15" ht="24.75" customHeight="1">
      <c r="A38" s="19"/>
      <c r="B38" s="45"/>
      <c r="C38" s="45"/>
      <c r="D38" s="125" t="s">
        <v>218</v>
      </c>
      <c r="E38" s="146" t="s">
        <v>327</v>
      </c>
      <c r="F38" s="146" t="s">
        <v>328</v>
      </c>
      <c r="G38" s="122">
        <v>1</v>
      </c>
      <c r="H38" s="146" t="s">
        <v>364</v>
      </c>
      <c r="I38" s="122">
        <v>1</v>
      </c>
    </row>
    <row r="39" spans="1:15" ht="39" customHeight="1">
      <c r="A39" s="19"/>
      <c r="B39" s="45"/>
      <c r="C39" s="45"/>
      <c r="D39" s="167" t="s">
        <v>101</v>
      </c>
      <c r="E39" s="167" t="s">
        <v>329</v>
      </c>
      <c r="F39" s="167" t="s">
        <v>329</v>
      </c>
      <c r="G39" s="122">
        <v>1</v>
      </c>
      <c r="H39" s="167" t="s">
        <v>365</v>
      </c>
      <c r="I39" s="122">
        <v>1</v>
      </c>
    </row>
    <row r="40" spans="1:15" ht="25.5">
      <c r="A40" s="19"/>
      <c r="B40" s="45"/>
      <c r="C40" s="45"/>
      <c r="D40" s="147" t="s">
        <v>214</v>
      </c>
      <c r="E40" s="146" t="s">
        <v>185</v>
      </c>
      <c r="F40" s="146" t="s">
        <v>185</v>
      </c>
      <c r="G40" s="122">
        <f>1/1</f>
        <v>1</v>
      </c>
      <c r="H40" s="3" t="s">
        <v>185</v>
      </c>
      <c r="I40" s="122">
        <f>1/1</f>
        <v>1</v>
      </c>
    </row>
    <row r="41" spans="1:15" ht="18.75" customHeight="1">
      <c r="A41" s="19"/>
      <c r="B41" s="45"/>
      <c r="C41" s="45"/>
      <c r="D41" s="160" t="s">
        <v>213</v>
      </c>
      <c r="E41" s="146" t="s">
        <v>185</v>
      </c>
      <c r="F41" s="146" t="s">
        <v>185</v>
      </c>
      <c r="G41" s="122">
        <f>1/1</f>
        <v>1</v>
      </c>
      <c r="H41" s="146" t="s">
        <v>185</v>
      </c>
      <c r="I41" s="122">
        <f>1/1</f>
        <v>1</v>
      </c>
    </row>
    <row r="42" spans="1:15" ht="51">
      <c r="A42" s="8">
        <v>2</v>
      </c>
      <c r="B42" s="43" t="s">
        <v>34</v>
      </c>
      <c r="C42" s="43" t="s">
        <v>35</v>
      </c>
      <c r="D42" s="129" t="s">
        <v>36</v>
      </c>
      <c r="E42" s="146"/>
      <c r="F42" s="146"/>
      <c r="G42" s="128">
        <f>(G43+G44)/2</f>
        <v>0.95</v>
      </c>
      <c r="H42" s="134"/>
      <c r="I42" s="128">
        <f>(I43+I44)/2</f>
        <v>0.95750000000000002</v>
      </c>
    </row>
    <row r="43" spans="1:15" ht="45" customHeight="1">
      <c r="A43" s="19"/>
      <c r="B43" s="45"/>
      <c r="C43" s="45"/>
      <c r="D43" s="125" t="s">
        <v>212</v>
      </c>
      <c r="E43" s="42" t="s">
        <v>211</v>
      </c>
      <c r="F43" s="42" t="s">
        <v>210</v>
      </c>
      <c r="G43" s="122">
        <v>0.94</v>
      </c>
      <c r="H43" s="42" t="s">
        <v>210</v>
      </c>
      <c r="I43" s="122">
        <f>75/80</f>
        <v>0.9375</v>
      </c>
    </row>
    <row r="44" spans="1:15" ht="25.5">
      <c r="A44" s="46"/>
      <c r="B44" s="47"/>
      <c r="C44" s="47"/>
      <c r="D44" s="125" t="s">
        <v>37</v>
      </c>
      <c r="E44" s="146" t="s">
        <v>330</v>
      </c>
      <c r="F44" s="146" t="s">
        <v>331</v>
      </c>
      <c r="G44" s="122">
        <v>0.96</v>
      </c>
      <c r="H44" s="146" t="s">
        <v>366</v>
      </c>
      <c r="I44" s="122">
        <f>L44</f>
        <v>0.97750000000000004</v>
      </c>
      <c r="K44" s="173">
        <f>95.5%+100%</f>
        <v>1.9550000000000001</v>
      </c>
      <c r="L44">
        <f>K44/2</f>
        <v>0.97750000000000004</v>
      </c>
      <c r="N44" s="165"/>
    </row>
    <row r="45" spans="1:15" ht="49.5" customHeight="1">
      <c r="A45" s="8">
        <v>3</v>
      </c>
      <c r="B45" s="148" t="s">
        <v>38</v>
      </c>
      <c r="C45" s="49" t="s">
        <v>39</v>
      </c>
      <c r="D45" s="129" t="s">
        <v>40</v>
      </c>
      <c r="E45" s="76"/>
      <c r="F45" s="159"/>
      <c r="G45" s="118">
        <f>(G46)</f>
        <v>0</v>
      </c>
      <c r="H45" s="76"/>
      <c r="I45" s="118">
        <f>I46</f>
        <v>0</v>
      </c>
    </row>
    <row r="46" spans="1:15" ht="25.5">
      <c r="A46" s="19"/>
      <c r="B46" s="66"/>
      <c r="D46" s="157" t="s">
        <v>41</v>
      </c>
      <c r="E46" s="154" t="s">
        <v>204</v>
      </c>
      <c r="F46" s="158" t="s">
        <v>332</v>
      </c>
      <c r="G46" s="155">
        <v>0</v>
      </c>
      <c r="H46" s="154" t="s">
        <v>201</v>
      </c>
      <c r="I46" s="122">
        <v>0</v>
      </c>
    </row>
    <row r="47" spans="1:15" ht="51">
      <c r="A47" s="19"/>
      <c r="B47" s="21"/>
      <c r="C47" s="153"/>
      <c r="D47" s="170" t="s">
        <v>111</v>
      </c>
      <c r="E47" s="152"/>
      <c r="F47" s="146"/>
      <c r="G47" s="151">
        <f>(G48+G49)/2</f>
        <v>0.5</v>
      </c>
      <c r="H47" s="146"/>
      <c r="I47" s="122">
        <f>(I48+I49)/2</f>
        <v>0</v>
      </c>
    </row>
    <row r="48" spans="1:15" ht="25.5">
      <c r="A48" s="19"/>
      <c r="B48" s="21"/>
      <c r="C48" s="153"/>
      <c r="D48" s="147" t="s">
        <v>112</v>
      </c>
      <c r="E48" s="152" t="s">
        <v>185</v>
      </c>
      <c r="F48" s="146" t="s">
        <v>185</v>
      </c>
      <c r="G48" s="151">
        <v>1</v>
      </c>
      <c r="H48" s="146"/>
      <c r="I48" s="122"/>
    </row>
    <row r="49" spans="1:11" ht="63.75">
      <c r="A49" s="19"/>
      <c r="B49" s="21"/>
      <c r="C49" s="153"/>
      <c r="D49" s="147" t="s">
        <v>379</v>
      </c>
      <c r="E49" s="152"/>
      <c r="F49" s="146"/>
      <c r="G49" s="151"/>
      <c r="H49" s="146" t="s">
        <v>380</v>
      </c>
      <c r="I49" s="122"/>
    </row>
    <row r="50" spans="1:11" ht="59.25" customHeight="1">
      <c r="A50" s="19"/>
      <c r="B50" s="21"/>
      <c r="C50" s="148" t="s">
        <v>42</v>
      </c>
      <c r="D50" s="129" t="s">
        <v>43</v>
      </c>
      <c r="E50" s="146"/>
      <c r="F50" s="146"/>
      <c r="G50" s="128">
        <f>(G51+G52+G53)/3</f>
        <v>0.33333333333333331</v>
      </c>
      <c r="H50" s="134"/>
      <c r="I50" s="128">
        <f>(I51+I52+I53)/3</f>
        <v>0.33333333333333331</v>
      </c>
    </row>
    <row r="51" spans="1:11" ht="72.75" customHeight="1">
      <c r="A51" s="19"/>
      <c r="B51" s="21"/>
      <c r="C51" s="57"/>
      <c r="D51" s="125" t="s">
        <v>193</v>
      </c>
      <c r="E51" s="144" t="s">
        <v>333</v>
      </c>
      <c r="F51" s="144" t="s">
        <v>334</v>
      </c>
      <c r="G51" s="122">
        <v>1</v>
      </c>
      <c r="H51" s="144" t="s">
        <v>190</v>
      </c>
      <c r="I51" s="122">
        <v>1</v>
      </c>
    </row>
    <row r="52" spans="1:11" ht="72.75" customHeight="1">
      <c r="A52" s="19"/>
      <c r="B52" s="21"/>
      <c r="C52" s="57"/>
      <c r="D52" s="125" t="s">
        <v>381</v>
      </c>
      <c r="E52" s="144"/>
      <c r="F52" s="144"/>
      <c r="G52" s="122"/>
      <c r="H52" s="144"/>
      <c r="I52" s="122"/>
    </row>
    <row r="53" spans="1:11" ht="27.75" customHeight="1">
      <c r="A53" s="19"/>
      <c r="B53" s="21"/>
      <c r="C53" s="57"/>
      <c r="D53" s="125" t="s">
        <v>382</v>
      </c>
      <c r="E53" s="144"/>
      <c r="F53" s="144"/>
      <c r="G53" s="122"/>
      <c r="H53" s="144" t="s">
        <v>219</v>
      </c>
      <c r="I53" s="122"/>
    </row>
    <row r="54" spans="1:11" ht="61.5" customHeight="1">
      <c r="A54" s="19"/>
      <c r="B54" s="21"/>
      <c r="C54" s="131" t="s">
        <v>45</v>
      </c>
      <c r="D54" s="129" t="s">
        <v>46</v>
      </c>
      <c r="E54" s="144"/>
      <c r="F54" s="144"/>
      <c r="G54" s="128">
        <f>(G55+G56+G57+G59+G60+G61+G62+G63+G64+G65+G66+G67+G68+G69+G70+G71+G72+G73+G74+G75)/20</f>
        <v>0.8</v>
      </c>
      <c r="H54" s="3"/>
      <c r="I54" s="133">
        <f>(I55+I56+I57+I60+I61+I62+I63+I64+I65+I66+I68+I69+I70+I71+I72+I73+I74+I75+I59)/20</f>
        <v>0.69088261351052049</v>
      </c>
    </row>
    <row r="55" spans="1:11" ht="63" customHeight="1">
      <c r="A55" s="19"/>
      <c r="B55" s="21"/>
      <c r="C55" s="60" t="s">
        <v>47</v>
      </c>
      <c r="D55" s="131" t="s">
        <v>48</v>
      </c>
      <c r="E55" s="150" t="s">
        <v>189</v>
      </c>
      <c r="F55" s="150" t="s">
        <v>189</v>
      </c>
      <c r="G55" s="122">
        <v>1</v>
      </c>
      <c r="H55" s="150" t="s">
        <v>367</v>
      </c>
      <c r="I55" s="122">
        <v>1</v>
      </c>
      <c r="K55" s="166"/>
    </row>
    <row r="56" spans="1:11" ht="37.5" customHeight="1">
      <c r="A56" s="19"/>
      <c r="B56" s="21"/>
      <c r="C56" s="62" t="s">
        <v>49</v>
      </c>
      <c r="D56" s="131" t="s">
        <v>50</v>
      </c>
      <c r="E56" s="143" t="s">
        <v>335</v>
      </c>
      <c r="F56" s="143" t="s">
        <v>335</v>
      </c>
      <c r="G56" s="122">
        <f>3/3</f>
        <v>1</v>
      </c>
      <c r="H56" s="143" t="s">
        <v>368</v>
      </c>
      <c r="I56" s="122">
        <v>1</v>
      </c>
    </row>
    <row r="57" spans="1:11" ht="25.5">
      <c r="A57" s="46"/>
      <c r="B57" s="57"/>
      <c r="C57" s="62"/>
      <c r="D57" s="131" t="s">
        <v>369</v>
      </c>
      <c r="E57" s="143" t="s">
        <v>185</v>
      </c>
      <c r="F57" s="143" t="s">
        <v>185</v>
      </c>
      <c r="G57" s="122">
        <f>1/1</f>
        <v>1</v>
      </c>
      <c r="H57" s="143" t="s">
        <v>196</v>
      </c>
      <c r="I57" s="122">
        <f>1/1</f>
        <v>1</v>
      </c>
    </row>
    <row r="58" spans="1:11" ht="25.5">
      <c r="A58" s="19"/>
      <c r="B58" s="21"/>
      <c r="C58" s="149"/>
      <c r="D58" s="131" t="s">
        <v>370</v>
      </c>
      <c r="E58" s="143"/>
      <c r="F58" s="143"/>
      <c r="G58" s="122"/>
      <c r="H58" s="143" t="s">
        <v>371</v>
      </c>
      <c r="I58" s="122"/>
    </row>
    <row r="59" spans="1:11">
      <c r="A59" s="19"/>
      <c r="B59" s="21"/>
      <c r="C59" s="149"/>
      <c r="D59" s="131" t="s">
        <v>383</v>
      </c>
      <c r="E59" s="143"/>
      <c r="F59" s="143"/>
      <c r="G59" s="122"/>
      <c r="H59" s="143" t="s">
        <v>185</v>
      </c>
      <c r="I59" s="122"/>
    </row>
    <row r="60" spans="1:11" ht="38.25">
      <c r="A60" s="19"/>
      <c r="B60" s="21"/>
      <c r="C60" s="149"/>
      <c r="D60" s="131" t="s">
        <v>186</v>
      </c>
      <c r="E60" s="143" t="s">
        <v>185</v>
      </c>
      <c r="F60" s="143" t="s">
        <v>185</v>
      </c>
      <c r="G60" s="122">
        <f>1/1</f>
        <v>1</v>
      </c>
      <c r="H60" s="143" t="s">
        <v>185</v>
      </c>
      <c r="I60" s="122">
        <f>1/1</f>
        <v>1</v>
      </c>
    </row>
    <row r="61" spans="1:11" ht="56.25" customHeight="1">
      <c r="A61" s="19"/>
      <c r="B61" s="21"/>
      <c r="C61" s="63" t="s">
        <v>52</v>
      </c>
      <c r="D61" s="131" t="s">
        <v>184</v>
      </c>
      <c r="E61" s="143" t="s">
        <v>183</v>
      </c>
      <c r="F61" s="143" t="s">
        <v>183</v>
      </c>
      <c r="G61" s="122">
        <f>1/1</f>
        <v>1</v>
      </c>
      <c r="H61" s="146" t="s">
        <v>182</v>
      </c>
      <c r="I61" s="122">
        <v>1</v>
      </c>
    </row>
    <row r="62" spans="1:11" ht="38.25">
      <c r="A62" s="19"/>
      <c r="B62" s="45"/>
      <c r="C62" s="45"/>
      <c r="D62" s="131" t="s">
        <v>53</v>
      </c>
      <c r="E62" s="143" t="s">
        <v>336</v>
      </c>
      <c r="F62" s="143" t="s">
        <v>336</v>
      </c>
      <c r="G62" s="122">
        <f>6/6</f>
        <v>1</v>
      </c>
      <c r="H62" s="143" t="s">
        <v>180</v>
      </c>
      <c r="I62" s="122">
        <f>8/12</f>
        <v>0.66666666666666663</v>
      </c>
    </row>
    <row r="63" spans="1:11" ht="38.25">
      <c r="A63" s="19"/>
      <c r="B63" s="45"/>
      <c r="C63" s="47"/>
      <c r="D63" s="131" t="s">
        <v>55</v>
      </c>
      <c r="E63" s="143" t="s">
        <v>178</v>
      </c>
      <c r="F63" s="143" t="s">
        <v>178</v>
      </c>
      <c r="G63" s="122">
        <f>2/2</f>
        <v>1</v>
      </c>
      <c r="H63" s="143" t="s">
        <v>178</v>
      </c>
      <c r="I63" s="122">
        <f>4/5</f>
        <v>0.8</v>
      </c>
    </row>
    <row r="64" spans="1:11" ht="57.75" customHeight="1">
      <c r="A64" s="19"/>
      <c r="B64" s="45"/>
      <c r="C64" s="148" t="s">
        <v>42</v>
      </c>
      <c r="D64" s="131" t="s">
        <v>56</v>
      </c>
      <c r="E64" s="144" t="s">
        <v>337</v>
      </c>
      <c r="F64" s="144" t="s">
        <v>337</v>
      </c>
      <c r="G64" s="122">
        <f>3/3</f>
        <v>1</v>
      </c>
      <c r="H64" s="144">
        <v>301</v>
      </c>
      <c r="I64" s="122">
        <f>255/301</f>
        <v>0.84717607973421927</v>
      </c>
    </row>
    <row r="65" spans="1:9" ht="51">
      <c r="A65" s="19"/>
      <c r="B65" s="45"/>
      <c r="C65" s="45"/>
      <c r="D65" s="131" t="s">
        <v>57</v>
      </c>
      <c r="E65" s="143" t="s">
        <v>338</v>
      </c>
      <c r="F65" s="143" t="s">
        <v>338</v>
      </c>
      <c r="G65" s="122">
        <f>4/4</f>
        <v>1</v>
      </c>
      <c r="H65" s="143" t="s">
        <v>175</v>
      </c>
      <c r="I65" s="122">
        <f>6/7</f>
        <v>0.8571428571428571</v>
      </c>
    </row>
    <row r="66" spans="1:9" ht="38.25">
      <c r="A66" s="19"/>
      <c r="B66" s="45"/>
      <c r="C66" s="45"/>
      <c r="D66" s="131" t="s">
        <v>58</v>
      </c>
      <c r="E66" s="146" t="s">
        <v>340</v>
      </c>
      <c r="F66" s="146" t="s">
        <v>339</v>
      </c>
      <c r="G66" s="122">
        <v>1</v>
      </c>
      <c r="H66" s="146" t="s">
        <v>173</v>
      </c>
      <c r="I66" s="122">
        <f>291/450</f>
        <v>0.64666666666666661</v>
      </c>
    </row>
    <row r="67" spans="1:9" ht="38.25">
      <c r="A67" s="19"/>
      <c r="B67" s="45"/>
      <c r="C67" s="45"/>
      <c r="D67" s="163" t="s">
        <v>60</v>
      </c>
      <c r="E67" s="146" t="s">
        <v>373</v>
      </c>
      <c r="F67" s="146" t="s">
        <v>373</v>
      </c>
      <c r="G67" s="122">
        <v>1</v>
      </c>
      <c r="H67" s="146"/>
      <c r="I67" s="122"/>
    </row>
    <row r="68" spans="1:9" ht="51">
      <c r="A68" s="19"/>
      <c r="B68" s="45"/>
      <c r="C68" s="45"/>
      <c r="D68" s="147" t="s">
        <v>172</v>
      </c>
      <c r="E68" s="143" t="s">
        <v>171</v>
      </c>
      <c r="F68" s="143" t="s">
        <v>171</v>
      </c>
      <c r="G68" s="122">
        <f>512/512</f>
        <v>1</v>
      </c>
      <c r="H68" s="143" t="s">
        <v>171</v>
      </c>
      <c r="I68" s="122">
        <f>512/512</f>
        <v>1</v>
      </c>
    </row>
    <row r="69" spans="1:9" ht="38.25">
      <c r="A69" s="19"/>
      <c r="B69" s="45"/>
      <c r="C69" s="45"/>
      <c r="D69" s="147" t="s">
        <v>170</v>
      </c>
      <c r="E69" s="143" t="s">
        <v>54</v>
      </c>
      <c r="F69" s="143" t="s">
        <v>54</v>
      </c>
      <c r="G69" s="122">
        <f>1/1</f>
        <v>1</v>
      </c>
      <c r="H69" s="143" t="s">
        <v>54</v>
      </c>
      <c r="I69" s="122">
        <f>1/1</f>
        <v>1</v>
      </c>
    </row>
    <row r="70" spans="1:9">
      <c r="A70" s="19"/>
      <c r="B70" s="45"/>
      <c r="C70" s="45"/>
      <c r="D70" s="67" t="s">
        <v>169</v>
      </c>
      <c r="E70" s="143" t="s">
        <v>54</v>
      </c>
      <c r="F70" s="143" t="s">
        <v>54</v>
      </c>
      <c r="G70" s="122">
        <f>1/1</f>
        <v>1</v>
      </c>
      <c r="H70" s="143" t="s">
        <v>54</v>
      </c>
      <c r="I70" s="122">
        <f>1/1</f>
        <v>1</v>
      </c>
    </row>
    <row r="71" spans="1:9" ht="30">
      <c r="A71" s="19"/>
      <c r="B71" s="45"/>
      <c r="C71" s="45"/>
      <c r="D71" s="67" t="s">
        <v>168</v>
      </c>
      <c r="E71" s="143" t="s">
        <v>54</v>
      </c>
      <c r="F71" s="143" t="s">
        <v>54</v>
      </c>
      <c r="G71" s="122">
        <f>1/1</f>
        <v>1</v>
      </c>
      <c r="H71" s="143" t="s">
        <v>54</v>
      </c>
      <c r="I71" s="122">
        <f>1/1</f>
        <v>1</v>
      </c>
    </row>
    <row r="72" spans="1:9">
      <c r="A72" s="19"/>
      <c r="B72" s="45"/>
      <c r="C72" s="45"/>
      <c r="D72" s="67" t="s">
        <v>167</v>
      </c>
      <c r="E72" s="143" t="s">
        <v>54</v>
      </c>
      <c r="F72" s="143" t="s">
        <v>54</v>
      </c>
      <c r="G72" s="122">
        <f>1/1</f>
        <v>1</v>
      </c>
      <c r="H72" s="143" t="s">
        <v>54</v>
      </c>
      <c r="I72" s="122">
        <f>1/1</f>
        <v>1</v>
      </c>
    </row>
    <row r="73" spans="1:9" ht="75">
      <c r="A73" s="19"/>
      <c r="B73" s="45"/>
      <c r="C73" s="45"/>
      <c r="D73" s="67" t="s">
        <v>384</v>
      </c>
      <c r="E73" s="143"/>
      <c r="F73" s="143"/>
      <c r="G73" s="122"/>
      <c r="H73" s="143"/>
      <c r="I73" s="122"/>
    </row>
    <row r="74" spans="1:9" ht="75">
      <c r="A74" s="19"/>
      <c r="B74" s="45"/>
      <c r="C74" s="45"/>
      <c r="D74" s="67" t="s">
        <v>385</v>
      </c>
      <c r="E74" s="143"/>
      <c r="F74" s="143"/>
      <c r="G74" s="122"/>
      <c r="H74" s="143" t="s">
        <v>386</v>
      </c>
      <c r="I74" s="122"/>
    </row>
    <row r="75" spans="1:9" ht="45">
      <c r="A75" s="19"/>
      <c r="B75" s="45"/>
      <c r="C75" s="45"/>
      <c r="D75" s="67" t="s">
        <v>387</v>
      </c>
      <c r="E75" s="143"/>
      <c r="F75" s="143"/>
      <c r="G75" s="122"/>
      <c r="H75" s="143"/>
      <c r="I75" s="122"/>
    </row>
    <row r="76" spans="1:9" ht="30.75" customHeight="1">
      <c r="A76" s="19"/>
      <c r="B76" s="45"/>
      <c r="C76" s="45"/>
      <c r="D76" s="129" t="s">
        <v>68</v>
      </c>
      <c r="E76" s="3"/>
      <c r="F76" s="3"/>
      <c r="G76" s="133">
        <f>(G77+G78+G79+G80+G81+G82)/6</f>
        <v>0.755</v>
      </c>
      <c r="H76" s="145"/>
      <c r="I76" s="133">
        <f>(I77+I78+I79+I80+I81+I82)/6</f>
        <v>0.54126799557032124</v>
      </c>
    </row>
    <row r="77" spans="1:9" ht="47.25" customHeight="1">
      <c r="A77" s="19"/>
      <c r="B77" s="45"/>
      <c r="C77" s="45"/>
      <c r="D77" s="125" t="s">
        <v>69</v>
      </c>
      <c r="E77" s="144" t="s">
        <v>341</v>
      </c>
      <c r="F77" s="144" t="s">
        <v>341</v>
      </c>
      <c r="G77" s="122">
        <f>3/3</f>
        <v>1</v>
      </c>
      <c r="H77" s="144" t="s">
        <v>161</v>
      </c>
      <c r="I77" s="122">
        <f>216/301</f>
        <v>0.71760797342192695</v>
      </c>
    </row>
    <row r="78" spans="1:9" ht="47.25" customHeight="1">
      <c r="A78" s="19"/>
      <c r="B78" s="45"/>
      <c r="C78" s="45"/>
      <c r="D78" s="125" t="s">
        <v>123</v>
      </c>
      <c r="E78" s="144" t="s">
        <v>185</v>
      </c>
      <c r="F78" s="144" t="s">
        <v>185</v>
      </c>
      <c r="G78" s="122">
        <v>1</v>
      </c>
      <c r="H78" s="144" t="s">
        <v>388</v>
      </c>
      <c r="I78" s="122">
        <v>1</v>
      </c>
    </row>
    <row r="79" spans="1:9" ht="47.25" customHeight="1">
      <c r="A79" s="19"/>
      <c r="B79" s="45"/>
      <c r="C79" s="45"/>
      <c r="D79" s="125" t="s">
        <v>124</v>
      </c>
      <c r="E79" s="144" t="s">
        <v>377</v>
      </c>
      <c r="F79" s="144" t="s">
        <v>377</v>
      </c>
      <c r="G79" s="122">
        <v>1</v>
      </c>
      <c r="H79" s="144"/>
      <c r="I79" s="122"/>
    </row>
    <row r="80" spans="1:9" ht="30.75" customHeight="1">
      <c r="A80" s="19"/>
      <c r="B80" s="45"/>
      <c r="C80" s="45"/>
      <c r="D80" s="125" t="s">
        <v>126</v>
      </c>
      <c r="E80" s="144" t="s">
        <v>185</v>
      </c>
      <c r="F80" s="144" t="s">
        <v>185</v>
      </c>
      <c r="G80" s="122">
        <v>1</v>
      </c>
      <c r="H80" s="144" t="s">
        <v>389</v>
      </c>
      <c r="I80" s="122">
        <v>1</v>
      </c>
    </row>
    <row r="81" spans="1:11" ht="51">
      <c r="A81" s="19"/>
      <c r="B81" s="45"/>
      <c r="C81" s="45"/>
      <c r="D81" s="137" t="s">
        <v>165</v>
      </c>
      <c r="E81" s="146" t="s">
        <v>164</v>
      </c>
      <c r="F81" s="146" t="s">
        <v>163</v>
      </c>
      <c r="G81" s="122">
        <v>0.53</v>
      </c>
      <c r="H81" s="146" t="s">
        <v>163</v>
      </c>
      <c r="I81" s="122">
        <v>0.53</v>
      </c>
    </row>
    <row r="82" spans="1:11" ht="51">
      <c r="A82" s="19"/>
      <c r="B82" s="45"/>
      <c r="C82" s="45"/>
      <c r="D82" s="137" t="s">
        <v>390</v>
      </c>
      <c r="E82" s="146"/>
      <c r="F82" s="146"/>
      <c r="G82" s="122"/>
      <c r="H82" s="146"/>
      <c r="I82" s="122"/>
    </row>
    <row r="83" spans="1:11" ht="25.5">
      <c r="A83" s="19"/>
      <c r="B83" s="45"/>
      <c r="C83" s="45"/>
      <c r="D83" s="129" t="s">
        <v>70</v>
      </c>
      <c r="E83" s="3"/>
      <c r="F83" s="3"/>
      <c r="G83" s="133">
        <f>(G84+G85+G86+G87+G88+G89+G90+G91+G92)/9</f>
        <v>0.59259259259259245</v>
      </c>
      <c r="H83" s="145"/>
      <c r="I83" s="133">
        <f>(I84+I85+I86+I87+I89+I90+I91+I92)/9</f>
        <v>0.38854435831180018</v>
      </c>
    </row>
    <row r="84" spans="1:11" ht="43.5" customHeight="1">
      <c r="A84" s="19"/>
      <c r="B84" s="45"/>
      <c r="C84" s="45"/>
      <c r="D84" s="125" t="s">
        <v>71</v>
      </c>
      <c r="E84" s="144" t="s">
        <v>342</v>
      </c>
      <c r="F84" s="144" t="s">
        <v>342</v>
      </c>
      <c r="G84" s="122">
        <f>3/3</f>
        <v>1</v>
      </c>
      <c r="H84" s="144" t="s">
        <v>161</v>
      </c>
      <c r="I84" s="122">
        <f>280/301</f>
        <v>0.93023255813953487</v>
      </c>
    </row>
    <row r="85" spans="1:11" ht="38.25">
      <c r="A85" s="19"/>
      <c r="B85" s="45"/>
      <c r="C85" s="45"/>
      <c r="D85" s="125" t="s">
        <v>160</v>
      </c>
      <c r="E85" s="143" t="s">
        <v>159</v>
      </c>
      <c r="F85" s="143" t="s">
        <v>158</v>
      </c>
      <c r="G85" s="122">
        <f>1/1</f>
        <v>1</v>
      </c>
      <c r="H85" s="143" t="s">
        <v>157</v>
      </c>
      <c r="I85" s="122">
        <f>2/4</f>
        <v>0.5</v>
      </c>
    </row>
    <row r="86" spans="1:11" ht="25.5">
      <c r="A86" s="19"/>
      <c r="B86" s="45"/>
      <c r="C86" s="45"/>
      <c r="D86" s="125" t="s">
        <v>156</v>
      </c>
      <c r="E86" s="124" t="s">
        <v>155</v>
      </c>
      <c r="F86" s="124" t="s">
        <v>142</v>
      </c>
      <c r="G86" s="122">
        <f>2/3</f>
        <v>0.66666666666666663</v>
      </c>
      <c r="H86" s="124" t="s">
        <v>142</v>
      </c>
      <c r="I86" s="122">
        <f>2/3</f>
        <v>0.66666666666666663</v>
      </c>
    </row>
    <row r="87" spans="1:11" ht="51">
      <c r="A87" s="83"/>
      <c r="B87" s="83"/>
      <c r="C87" s="83"/>
      <c r="D87" s="125" t="s">
        <v>72</v>
      </c>
      <c r="E87" s="124" t="s">
        <v>343</v>
      </c>
      <c r="F87" s="124" t="s">
        <v>343</v>
      </c>
      <c r="G87" s="122">
        <f>3/3</f>
        <v>1</v>
      </c>
      <c r="H87" s="124" t="s">
        <v>372</v>
      </c>
      <c r="I87" s="122">
        <v>1</v>
      </c>
      <c r="K87" s="166"/>
    </row>
    <row r="88" spans="1:11" ht="38.25">
      <c r="A88" s="83"/>
      <c r="B88" s="83"/>
      <c r="C88" s="83"/>
      <c r="D88" s="125" t="s">
        <v>131</v>
      </c>
      <c r="E88" s="169">
        <v>0.8</v>
      </c>
      <c r="F88" s="169">
        <v>0.8</v>
      </c>
      <c r="G88" s="122">
        <v>1</v>
      </c>
      <c r="H88" s="124"/>
      <c r="I88" s="122"/>
      <c r="K88" s="166"/>
    </row>
    <row r="89" spans="1:11" s="1" customFormat="1" ht="72" customHeight="1">
      <c r="A89" s="8">
        <v>4</v>
      </c>
      <c r="B89" s="43" t="s">
        <v>61</v>
      </c>
      <c r="C89" s="43" t="s">
        <v>62</v>
      </c>
      <c r="D89" s="137" t="s">
        <v>154</v>
      </c>
      <c r="E89" s="124" t="s">
        <v>139</v>
      </c>
      <c r="F89" s="124" t="s">
        <v>142</v>
      </c>
      <c r="G89" s="122">
        <f>1/3</f>
        <v>0.33333333333333331</v>
      </c>
      <c r="H89" s="124" t="s">
        <v>152</v>
      </c>
      <c r="I89" s="122">
        <f>1/5</f>
        <v>0.2</v>
      </c>
    </row>
    <row r="90" spans="1:11" s="1" customFormat="1" ht="38.25">
      <c r="A90" s="19"/>
      <c r="B90" s="71"/>
      <c r="C90" s="71"/>
      <c r="D90" s="137" t="s">
        <v>153</v>
      </c>
      <c r="E90" s="124" t="s">
        <v>139</v>
      </c>
      <c r="F90" s="124" t="s">
        <v>142</v>
      </c>
      <c r="G90" s="122">
        <f>1/3</f>
        <v>0.33333333333333331</v>
      </c>
      <c r="H90" s="124" t="s">
        <v>152</v>
      </c>
      <c r="I90" s="122">
        <f>1/5</f>
        <v>0.2</v>
      </c>
    </row>
    <row r="91" spans="1:11" s="1" customFormat="1" ht="45">
      <c r="A91" s="19"/>
      <c r="B91" s="71"/>
      <c r="C91" s="71"/>
      <c r="D91" s="67" t="s">
        <v>151</v>
      </c>
      <c r="E91" s="124" t="s">
        <v>150</v>
      </c>
      <c r="F91" s="124" t="s">
        <v>150</v>
      </c>
      <c r="G91" s="122">
        <v>0</v>
      </c>
      <c r="H91" s="124" t="s">
        <v>139</v>
      </c>
      <c r="I91" s="122">
        <v>0</v>
      </c>
    </row>
    <row r="92" spans="1:11" s="1" customFormat="1" ht="40.5" customHeight="1">
      <c r="A92" s="19"/>
      <c r="B92" s="71"/>
      <c r="C92" s="71"/>
      <c r="D92" s="137" t="s">
        <v>391</v>
      </c>
      <c r="E92" s="124"/>
      <c r="F92" s="124"/>
      <c r="G92" s="122"/>
      <c r="H92" s="124" t="s">
        <v>392</v>
      </c>
      <c r="I92" s="122"/>
    </row>
    <row r="93" spans="1:11" s="1" customFormat="1" ht="25.5">
      <c r="A93" s="46"/>
      <c r="B93" s="142"/>
      <c r="C93" s="142"/>
      <c r="D93" s="141" t="s">
        <v>149</v>
      </c>
      <c r="E93" s="140"/>
      <c r="F93" s="140"/>
      <c r="G93" s="139">
        <f>(G94)</f>
        <v>0.5</v>
      </c>
      <c r="H93" s="140"/>
      <c r="I93" s="139">
        <v>0.33</v>
      </c>
    </row>
    <row r="94" spans="1:11" s="1" customFormat="1" ht="42" customHeight="1">
      <c r="A94" s="8"/>
      <c r="B94" s="138"/>
      <c r="C94" s="138"/>
      <c r="D94" s="137" t="s">
        <v>148</v>
      </c>
      <c r="E94" s="124" t="s">
        <v>147</v>
      </c>
      <c r="F94" s="124" t="s">
        <v>146</v>
      </c>
      <c r="G94" s="136">
        <f>3/6</f>
        <v>0.5</v>
      </c>
      <c r="H94" s="124" t="s">
        <v>145</v>
      </c>
      <c r="I94" s="136">
        <f>1/3</f>
        <v>0.33333333333333331</v>
      </c>
    </row>
    <row r="95" spans="1:11" s="1" customFormat="1" ht="48.75" customHeight="1">
      <c r="A95" s="46"/>
      <c r="B95" s="47"/>
      <c r="C95" s="49" t="s">
        <v>62</v>
      </c>
      <c r="D95" s="135" t="s">
        <v>63</v>
      </c>
      <c r="E95" s="3"/>
      <c r="F95" s="3"/>
      <c r="G95" s="133">
        <f>(G96+G97+G98+G99)/4</f>
        <v>1</v>
      </c>
      <c r="H95" s="134"/>
      <c r="I95" s="133">
        <f>(I96+I97+I98+I99)/4</f>
        <v>0.625</v>
      </c>
    </row>
    <row r="96" spans="1:11" s="1" customFormat="1" ht="25.5">
      <c r="A96" s="159"/>
      <c r="D96" s="131" t="s">
        <v>65</v>
      </c>
      <c r="E96" s="124" t="s">
        <v>344</v>
      </c>
      <c r="F96" s="124" t="s">
        <v>345</v>
      </c>
      <c r="G96" s="122">
        <v>1</v>
      </c>
      <c r="H96" s="124" t="s">
        <v>141</v>
      </c>
      <c r="I96" s="122">
        <f>3/6</f>
        <v>0.5</v>
      </c>
    </row>
    <row r="97" spans="1:9" s="1" customFormat="1" ht="38.25">
      <c r="A97" s="66"/>
      <c r="D97" s="131" t="s">
        <v>144</v>
      </c>
      <c r="E97" s="124" t="s">
        <v>345</v>
      </c>
      <c r="F97" s="124" t="s">
        <v>345</v>
      </c>
      <c r="G97" s="122">
        <v>1</v>
      </c>
      <c r="H97" s="124" t="s">
        <v>141</v>
      </c>
      <c r="I97" s="122">
        <f>3/6</f>
        <v>0.5</v>
      </c>
    </row>
    <row r="98" spans="1:9" s="1" customFormat="1" ht="25.5">
      <c r="A98" s="66"/>
      <c r="D98" s="131" t="s">
        <v>143</v>
      </c>
      <c r="E98" s="124" t="s">
        <v>142</v>
      </c>
      <c r="F98" s="124" t="s">
        <v>142</v>
      </c>
      <c r="G98" s="122">
        <v>1</v>
      </c>
      <c r="H98" s="124" t="s">
        <v>141</v>
      </c>
      <c r="I98" s="122">
        <f>3/6</f>
        <v>0.5</v>
      </c>
    </row>
    <row r="99" spans="1:9" s="1" customFormat="1" ht="25.5">
      <c r="A99" s="66"/>
      <c r="D99" s="130" t="s">
        <v>140</v>
      </c>
      <c r="E99" s="124" t="s">
        <v>139</v>
      </c>
      <c r="F99" s="124" t="s">
        <v>139</v>
      </c>
      <c r="G99" s="122">
        <f>1/1</f>
        <v>1</v>
      </c>
      <c r="H99" s="124" t="s">
        <v>139</v>
      </c>
      <c r="I99" s="122">
        <f>1/1</f>
        <v>1</v>
      </c>
    </row>
    <row r="100" spans="1:9" s="1" customFormat="1" ht="38.25">
      <c r="A100" s="66"/>
      <c r="D100" s="129" t="s">
        <v>66</v>
      </c>
      <c r="E100" s="3"/>
      <c r="F100" s="3"/>
      <c r="G100" s="128">
        <f>(G101+G102+G103+G104)/4</f>
        <v>1</v>
      </c>
      <c r="H100" s="3"/>
      <c r="I100" s="128">
        <f>(I101+I102+I103+I104)/4</f>
        <v>0.16666666666666666</v>
      </c>
    </row>
    <row r="101" spans="1:9" s="1" customFormat="1" ht="38.25">
      <c r="A101" s="66"/>
      <c r="C101" s="88"/>
      <c r="D101" s="125" t="s">
        <v>67</v>
      </c>
      <c r="E101" s="123" t="s">
        <v>346</v>
      </c>
      <c r="F101" s="124" t="s">
        <v>346</v>
      </c>
      <c r="G101" s="122">
        <v>1</v>
      </c>
      <c r="H101" s="123" t="s">
        <v>137</v>
      </c>
      <c r="I101" s="122">
        <f>4/6</f>
        <v>0.66666666666666663</v>
      </c>
    </row>
    <row r="102" spans="1:9" s="1" customFormat="1">
      <c r="A102" s="66"/>
      <c r="C102" s="88"/>
      <c r="D102" s="168" t="s">
        <v>105</v>
      </c>
      <c r="E102" s="123" t="s">
        <v>374</v>
      </c>
      <c r="F102" s="124" t="s">
        <v>374</v>
      </c>
      <c r="G102" s="122">
        <v>1</v>
      </c>
      <c r="H102" s="123"/>
      <c r="I102" s="122"/>
    </row>
    <row r="103" spans="1:9" s="1" customFormat="1" ht="25.5">
      <c r="A103" s="66"/>
      <c r="C103" s="88"/>
      <c r="D103" s="168" t="s">
        <v>107</v>
      </c>
      <c r="E103" s="123" t="s">
        <v>375</v>
      </c>
      <c r="F103" s="123" t="s">
        <v>375</v>
      </c>
      <c r="G103" s="122">
        <v>1</v>
      </c>
      <c r="H103" s="123"/>
      <c r="I103" s="122"/>
    </row>
    <row r="104" spans="1:9" s="1" customFormat="1" ht="25.5">
      <c r="A104" s="66"/>
      <c r="C104" s="88"/>
      <c r="D104" s="168" t="s">
        <v>376</v>
      </c>
      <c r="E104" s="123" t="s">
        <v>110</v>
      </c>
      <c r="F104" s="124" t="s">
        <v>110</v>
      </c>
      <c r="G104" s="122">
        <v>1</v>
      </c>
      <c r="H104" s="123"/>
      <c r="I104" s="122"/>
    </row>
    <row r="105" spans="1:9" s="1" customFormat="1" ht="25.5">
      <c r="A105" s="66"/>
      <c r="C105" s="88"/>
      <c r="D105" s="172" t="s">
        <v>393</v>
      </c>
      <c r="E105" s="123"/>
      <c r="F105" s="124"/>
      <c r="G105" s="128">
        <f>G106</f>
        <v>0</v>
      </c>
      <c r="H105" s="174"/>
      <c r="I105" s="128">
        <f>I106</f>
        <v>0</v>
      </c>
    </row>
    <row r="106" spans="1:9" s="1" customFormat="1" ht="25.5">
      <c r="A106" s="192"/>
      <c r="B106" s="127"/>
      <c r="C106" s="126"/>
      <c r="D106" s="168" t="s">
        <v>394</v>
      </c>
      <c r="E106" s="123"/>
      <c r="F106" s="124"/>
      <c r="G106" s="122"/>
      <c r="H106" s="123" t="s">
        <v>395</v>
      </c>
      <c r="I106" s="122"/>
    </row>
    <row r="107" spans="1:9" s="1" customFormat="1" ht="27.75" customHeight="1">
      <c r="A107" s="76"/>
      <c r="B107" s="121"/>
      <c r="C107" s="120" t="s">
        <v>136</v>
      </c>
      <c r="D107" s="119"/>
      <c r="E107" s="76"/>
      <c r="F107" s="76"/>
      <c r="G107" s="118">
        <f>(G95+G93+G83+G76+G54+G50+G45+G42+G37+G23+G6+G105)/12</f>
        <v>0.64627954144620803</v>
      </c>
      <c r="H107" s="76"/>
      <c r="I107" s="118">
        <f>(I95+I93+I83+I76+I54+I50+I45+I42+I37+I23+I6+I100+I105)/12</f>
        <v>0.57312658038928788</v>
      </c>
    </row>
    <row r="108" spans="1:9" s="1" customFormat="1">
      <c r="G108" s="116"/>
    </row>
    <row r="109" spans="1:9" s="1" customFormat="1">
      <c r="G109" s="116"/>
    </row>
    <row r="110" spans="1:9" s="1" customFormat="1">
      <c r="G110" s="116" t="s">
        <v>396</v>
      </c>
      <c r="H110" s="117"/>
      <c r="I110"/>
    </row>
    <row r="111" spans="1:9" s="1" customFormat="1" ht="15.75">
      <c r="G111" s="116" t="s">
        <v>74</v>
      </c>
      <c r="H111" s="115"/>
      <c r="I111"/>
    </row>
    <row r="112" spans="1:9" s="1" customFormat="1" ht="15.75">
      <c r="G112" s="116" t="s">
        <v>75</v>
      </c>
      <c r="H112" s="114"/>
      <c r="I112"/>
    </row>
    <row r="113" spans="7:9" s="1" customFormat="1" ht="15.75">
      <c r="G113" s="116"/>
      <c r="H113" s="114"/>
      <c r="I113"/>
    </row>
    <row r="114" spans="7:9" s="1" customFormat="1">
      <c r="G114" s="116"/>
    </row>
    <row r="115" spans="7:9" s="1" customFormat="1">
      <c r="G115" s="116"/>
    </row>
    <row r="116" spans="7:9" s="1" customFormat="1" ht="15.75">
      <c r="G116" s="115" t="s">
        <v>397</v>
      </c>
    </row>
    <row r="117" spans="7:9" s="1" customFormat="1" ht="15.75">
      <c r="G117" s="114" t="s">
        <v>398</v>
      </c>
    </row>
    <row r="118" spans="7:9" s="1" customFormat="1" ht="15.75">
      <c r="G118" s="114" t="s">
        <v>80</v>
      </c>
    </row>
    <row r="119" spans="7:9" s="1" customFormat="1"/>
    <row r="120" spans="7:9" s="1" customFormat="1"/>
    <row r="121" spans="7:9" s="1" customFormat="1"/>
    <row r="122" spans="7:9" s="1" customFormat="1"/>
    <row r="123" spans="7:9" s="1" customFormat="1"/>
    <row r="124" spans="7:9" s="1" customFormat="1"/>
    <row r="125" spans="7:9" s="1" customFormat="1"/>
    <row r="126" spans="7:9" s="1" customFormat="1"/>
    <row r="127" spans="7:9" s="1" customFormat="1"/>
    <row r="128" spans="7:9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</sheetData>
  <mergeCells count="3">
    <mergeCell ref="A2:I2"/>
    <mergeCell ref="A3:I3"/>
    <mergeCell ref="A4:I4"/>
  </mergeCells>
  <pageMargins left="0.62992125984251968" right="0.31496062992125984" top="0.39370078740157483" bottom="0.31496062992125984" header="0.31496062992125984" footer="0.98425196850393704"/>
  <pageSetup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Q113"/>
  <sheetViews>
    <sheetView zoomScale="135" zoomScaleNormal="135" workbookViewId="0">
      <selection activeCell="D1" sqref="D1"/>
    </sheetView>
  </sheetViews>
  <sheetFormatPr defaultRowHeight="15"/>
  <cols>
    <col min="1" max="1" width="5.7109375" customWidth="1"/>
    <col min="2" max="2" width="14.5703125" customWidth="1"/>
    <col min="3" max="3" width="13.28515625" customWidth="1"/>
    <col min="4" max="4" width="22.28515625" customWidth="1"/>
    <col min="5" max="5" width="21.7109375" customWidth="1"/>
    <col min="6" max="6" width="17.42578125" customWidth="1"/>
    <col min="7" max="7" width="9.42578125" customWidth="1"/>
    <col min="8" max="8" width="23" customWidth="1"/>
    <col min="10" max="10" width="28.42578125" customWidth="1"/>
    <col min="11" max="11" width="27.7109375" customWidth="1"/>
    <col min="12" max="12" width="17.140625" customWidth="1"/>
    <col min="13" max="13" width="12.5703125" customWidth="1"/>
    <col min="14" max="14" width="12.28515625" customWidth="1"/>
    <col min="15" max="15" width="16.42578125" customWidth="1"/>
  </cols>
  <sheetData>
    <row r="1" spans="1:15">
      <c r="A1" t="s">
        <v>0</v>
      </c>
      <c r="I1" s="1"/>
      <c r="J1" s="1"/>
      <c r="K1" s="1"/>
      <c r="L1" s="1"/>
      <c r="M1" s="1"/>
      <c r="N1" s="1"/>
    </row>
    <row r="2" spans="1:15" ht="15.75">
      <c r="A2" s="187" t="s">
        <v>76</v>
      </c>
      <c r="B2" s="187"/>
      <c r="C2" s="187"/>
      <c r="D2" s="187"/>
      <c r="E2" s="187"/>
      <c r="F2" s="187"/>
      <c r="G2" s="187"/>
      <c r="I2" s="1"/>
      <c r="J2" s="1"/>
      <c r="K2" s="1"/>
      <c r="L2" s="1"/>
      <c r="M2" s="1"/>
      <c r="N2" s="1"/>
    </row>
    <row r="3" spans="1:15" ht="15.75">
      <c r="A3" s="2"/>
      <c r="B3" s="2"/>
      <c r="C3" s="2"/>
      <c r="I3" s="1"/>
      <c r="J3" s="1"/>
      <c r="K3" s="1"/>
      <c r="L3" s="1"/>
      <c r="M3" s="1"/>
      <c r="N3" s="1"/>
    </row>
    <row r="4" spans="1:15" ht="28.5" customHeight="1">
      <c r="A4" s="3" t="s">
        <v>1</v>
      </c>
      <c r="B4" s="3" t="s">
        <v>2</v>
      </c>
      <c r="C4" s="4" t="s">
        <v>3</v>
      </c>
      <c r="D4" s="4" t="s">
        <v>4</v>
      </c>
      <c r="E4" s="3" t="s">
        <v>5</v>
      </c>
      <c r="F4" s="3" t="s">
        <v>6</v>
      </c>
      <c r="G4" s="3" t="s">
        <v>7</v>
      </c>
      <c r="I4" s="5"/>
      <c r="J4" s="6"/>
      <c r="K4" s="5"/>
      <c r="L4" s="5"/>
      <c r="M4" s="5"/>
      <c r="N4" s="7"/>
    </row>
    <row r="5" spans="1:15" ht="41.25" customHeight="1">
      <c r="A5" s="8">
        <v>1</v>
      </c>
      <c r="B5" s="9" t="s">
        <v>8</v>
      </c>
      <c r="C5" s="10" t="s">
        <v>9</v>
      </c>
      <c r="D5" s="11" t="s">
        <v>10</v>
      </c>
      <c r="E5" s="12"/>
      <c r="F5" s="13"/>
      <c r="G5" s="14">
        <v>1</v>
      </c>
      <c r="I5" s="5"/>
      <c r="J5" s="15"/>
      <c r="K5" s="16"/>
      <c r="L5" s="17"/>
      <c r="M5" s="18"/>
      <c r="N5" s="18"/>
    </row>
    <row r="6" spans="1:15" ht="40.5" customHeight="1">
      <c r="A6" s="19"/>
      <c r="B6" s="20"/>
      <c r="C6" s="21"/>
      <c r="D6" s="22" t="s">
        <v>11</v>
      </c>
      <c r="E6" s="23" t="s">
        <v>81</v>
      </c>
      <c r="F6" s="23" t="s">
        <v>81</v>
      </c>
      <c r="G6" s="24">
        <v>1</v>
      </c>
      <c r="I6" s="25"/>
      <c r="J6" s="15"/>
      <c r="K6" s="26"/>
      <c r="L6" s="26"/>
      <c r="M6" s="27"/>
      <c r="N6" s="27"/>
      <c r="O6" s="28"/>
    </row>
    <row r="7" spans="1:15" ht="42.75" customHeight="1">
      <c r="A7" s="19"/>
      <c r="B7" s="20"/>
      <c r="C7" s="21"/>
      <c r="D7" s="22" t="s">
        <v>12</v>
      </c>
      <c r="E7" s="23" t="s">
        <v>82</v>
      </c>
      <c r="F7" s="23" t="s">
        <v>82</v>
      </c>
      <c r="G7" s="24">
        <v>1</v>
      </c>
      <c r="I7" s="25"/>
      <c r="J7" s="15"/>
      <c r="K7" s="26"/>
      <c r="L7" s="26"/>
      <c r="M7" s="27"/>
      <c r="N7" s="27"/>
    </row>
    <row r="8" spans="1:15" ht="57" customHeight="1">
      <c r="A8" s="19"/>
      <c r="B8" s="21"/>
      <c r="C8" s="21"/>
      <c r="D8" s="22" t="s">
        <v>13</v>
      </c>
      <c r="E8" s="29" t="s">
        <v>83</v>
      </c>
      <c r="F8" s="30" t="s">
        <v>83</v>
      </c>
      <c r="G8" s="24">
        <v>1</v>
      </c>
      <c r="I8" s="25"/>
      <c r="J8" s="31"/>
      <c r="K8" s="26"/>
      <c r="L8" s="26"/>
      <c r="M8" s="27"/>
      <c r="N8" s="27"/>
    </row>
    <row r="9" spans="1:15" ht="32.25" customHeight="1">
      <c r="A9" s="19"/>
      <c r="B9" s="21"/>
      <c r="C9" s="21"/>
      <c r="D9" s="22" t="s">
        <v>14</v>
      </c>
      <c r="E9" s="23" t="s">
        <v>15</v>
      </c>
      <c r="F9" s="23" t="s">
        <v>16</v>
      </c>
      <c r="G9" s="24">
        <v>1</v>
      </c>
      <c r="I9" s="25"/>
      <c r="J9" s="15"/>
      <c r="K9" s="26"/>
      <c r="L9" s="26"/>
      <c r="M9" s="27"/>
      <c r="N9" s="27"/>
    </row>
    <row r="10" spans="1:15" ht="89.25">
      <c r="A10" s="19"/>
      <c r="B10" s="21"/>
      <c r="C10" s="21"/>
      <c r="D10" s="22" t="s">
        <v>17</v>
      </c>
      <c r="E10" s="23" t="s">
        <v>84</v>
      </c>
      <c r="F10" s="23" t="s">
        <v>84</v>
      </c>
      <c r="G10" s="24">
        <v>1</v>
      </c>
      <c r="I10" s="25"/>
      <c r="J10" s="15"/>
      <c r="K10" s="26"/>
      <c r="L10" s="26"/>
      <c r="M10" s="27"/>
      <c r="N10" s="27"/>
    </row>
    <row r="11" spans="1:15">
      <c r="A11" s="19"/>
      <c r="B11" s="21"/>
      <c r="C11" s="21"/>
      <c r="D11" s="22" t="s">
        <v>18</v>
      </c>
      <c r="E11" s="23" t="s">
        <v>85</v>
      </c>
      <c r="F11" s="23" t="s">
        <v>85</v>
      </c>
      <c r="G11" s="24">
        <v>1</v>
      </c>
      <c r="I11" s="25"/>
      <c r="J11" s="15"/>
      <c r="K11" s="26"/>
      <c r="L11" s="26"/>
      <c r="M11" s="27"/>
      <c r="N11" s="27"/>
    </row>
    <row r="12" spans="1:15" ht="35.25" customHeight="1">
      <c r="A12" s="19"/>
      <c r="B12" s="21"/>
      <c r="C12" s="21"/>
      <c r="D12" s="22" t="s">
        <v>19</v>
      </c>
      <c r="E12" s="23" t="s">
        <v>86</v>
      </c>
      <c r="F12" s="23" t="s">
        <v>86</v>
      </c>
      <c r="G12" s="24">
        <v>1</v>
      </c>
      <c r="I12" s="25"/>
      <c r="J12" s="15"/>
      <c r="K12" s="26"/>
      <c r="L12" s="26"/>
      <c r="M12" s="27"/>
      <c r="N12" s="27"/>
    </row>
    <row r="13" spans="1:15" ht="39.75" customHeight="1">
      <c r="A13" s="19"/>
      <c r="B13" s="21"/>
      <c r="C13" s="21"/>
      <c r="D13" s="22" t="s">
        <v>20</v>
      </c>
      <c r="E13" s="23" t="s">
        <v>87</v>
      </c>
      <c r="F13" s="23" t="s">
        <v>87</v>
      </c>
      <c r="G13" s="24">
        <v>1</v>
      </c>
      <c r="I13" s="25"/>
      <c r="J13" s="15"/>
      <c r="K13" s="26"/>
      <c r="L13" s="26"/>
      <c r="M13" s="27"/>
      <c r="N13" s="27"/>
    </row>
    <row r="14" spans="1:15" ht="44.25" customHeight="1">
      <c r="A14" s="19"/>
      <c r="B14" s="21"/>
      <c r="C14" s="21"/>
      <c r="D14" s="22" t="s">
        <v>21</v>
      </c>
      <c r="E14" s="23" t="s">
        <v>88</v>
      </c>
      <c r="F14" s="23" t="s">
        <v>88</v>
      </c>
      <c r="G14" s="24">
        <v>1</v>
      </c>
      <c r="I14" s="25"/>
      <c r="J14" s="15"/>
      <c r="K14" s="26"/>
      <c r="L14" s="26"/>
      <c r="M14" s="27"/>
      <c r="N14" s="27"/>
    </row>
    <row r="15" spans="1:15" ht="56.25" customHeight="1">
      <c r="A15" s="19"/>
      <c r="B15" s="21"/>
      <c r="C15" s="21"/>
      <c r="D15" s="22" t="s">
        <v>22</v>
      </c>
      <c r="E15" s="23" t="s">
        <v>89</v>
      </c>
      <c r="F15" s="23" t="s">
        <v>89</v>
      </c>
      <c r="G15" s="24">
        <v>1</v>
      </c>
      <c r="I15" s="25"/>
      <c r="J15" s="15"/>
      <c r="K15" s="26"/>
      <c r="L15" s="26"/>
      <c r="M15" s="27"/>
      <c r="N15" s="27"/>
    </row>
    <row r="16" spans="1:15" ht="41.25" customHeight="1">
      <c r="A16" s="19"/>
      <c r="B16" s="21"/>
      <c r="C16" s="21"/>
      <c r="D16" s="22" t="s">
        <v>23</v>
      </c>
      <c r="E16" s="23" t="s">
        <v>90</v>
      </c>
      <c r="F16" s="23" t="s">
        <v>90</v>
      </c>
      <c r="G16" s="24">
        <v>1</v>
      </c>
      <c r="I16" s="25"/>
      <c r="J16" s="15"/>
      <c r="K16" s="26"/>
      <c r="L16" s="26"/>
      <c r="M16" s="27"/>
      <c r="N16" s="27"/>
    </row>
    <row r="17" spans="1:17" ht="60.75" customHeight="1">
      <c r="A17" s="19"/>
      <c r="B17" s="21"/>
      <c r="C17" s="21"/>
      <c r="D17" s="22" t="s">
        <v>24</v>
      </c>
      <c r="E17" s="23" t="s">
        <v>91</v>
      </c>
      <c r="F17" s="23" t="s">
        <v>91</v>
      </c>
      <c r="G17" s="24">
        <v>1</v>
      </c>
      <c r="I17" s="25"/>
      <c r="J17" s="15"/>
      <c r="K17" s="26"/>
      <c r="L17" s="26"/>
      <c r="M17" s="27"/>
      <c r="N17" s="27"/>
    </row>
    <row r="18" spans="1:17" ht="45" customHeight="1">
      <c r="A18" s="19"/>
      <c r="B18" s="32"/>
      <c r="C18" s="21"/>
      <c r="D18" s="33" t="s">
        <v>25</v>
      </c>
      <c r="E18" s="23" t="s">
        <v>93</v>
      </c>
      <c r="F18" s="23" t="s">
        <v>93</v>
      </c>
      <c r="G18" s="24">
        <v>1</v>
      </c>
      <c r="I18" s="25"/>
      <c r="J18" s="15"/>
      <c r="K18" s="26"/>
      <c r="L18" s="26"/>
      <c r="M18" s="27"/>
      <c r="N18" s="27"/>
    </row>
    <row r="19" spans="1:17" ht="41.25" customHeight="1">
      <c r="A19" s="19"/>
      <c r="B19" s="34"/>
      <c r="C19" s="21"/>
      <c r="D19" s="33" t="s">
        <v>26</v>
      </c>
      <c r="E19" s="23" t="s">
        <v>92</v>
      </c>
      <c r="F19" s="23" t="s">
        <v>92</v>
      </c>
      <c r="G19" s="24">
        <v>1</v>
      </c>
      <c r="I19" s="25"/>
      <c r="J19" s="6"/>
      <c r="K19" s="26"/>
      <c r="L19" s="26"/>
      <c r="M19" s="27"/>
      <c r="N19" s="27"/>
    </row>
    <row r="20" spans="1:17" ht="48" customHeight="1">
      <c r="A20" s="19"/>
      <c r="B20" s="21"/>
      <c r="C20" s="21"/>
      <c r="D20" s="11" t="s">
        <v>27</v>
      </c>
      <c r="E20" s="13"/>
      <c r="F20" s="13"/>
      <c r="G20" s="35">
        <v>1</v>
      </c>
      <c r="I20" s="5"/>
      <c r="J20" s="15"/>
      <c r="K20" s="36"/>
      <c r="L20" s="36"/>
      <c r="M20" s="18"/>
      <c r="N20" s="18"/>
    </row>
    <row r="21" spans="1:17" ht="30.75" customHeight="1">
      <c r="A21" s="19"/>
      <c r="B21" s="21"/>
      <c r="C21" s="21"/>
      <c r="D21" s="41" t="s">
        <v>94</v>
      </c>
      <c r="E21" s="42" t="s">
        <v>95</v>
      </c>
      <c r="F21" s="42" t="s">
        <v>95</v>
      </c>
      <c r="G21" s="35">
        <v>1</v>
      </c>
      <c r="I21" s="5"/>
      <c r="J21" s="15"/>
      <c r="K21" s="36"/>
      <c r="L21" s="36"/>
      <c r="M21" s="18"/>
      <c r="N21" s="18"/>
    </row>
    <row r="22" spans="1:17" ht="40.5" customHeight="1">
      <c r="A22" s="19"/>
      <c r="B22" s="21"/>
      <c r="C22" s="21"/>
      <c r="D22" s="22" t="s">
        <v>28</v>
      </c>
      <c r="E22" s="23" t="s">
        <v>96</v>
      </c>
      <c r="F22" s="23" t="s">
        <v>96</v>
      </c>
      <c r="G22" s="24">
        <v>1</v>
      </c>
      <c r="I22" s="37"/>
      <c r="J22" s="15"/>
      <c r="K22" s="26"/>
      <c r="L22" s="38"/>
      <c r="M22" s="39"/>
      <c r="N22" s="39"/>
    </row>
    <row r="23" spans="1:17" ht="40.5" customHeight="1">
      <c r="A23" s="19"/>
      <c r="B23" s="21"/>
      <c r="C23" s="21"/>
      <c r="D23" s="22" t="s">
        <v>29</v>
      </c>
      <c r="E23" s="23" t="s">
        <v>97</v>
      </c>
      <c r="F23" s="23" t="s">
        <v>97</v>
      </c>
      <c r="G23" s="24">
        <v>1</v>
      </c>
      <c r="I23" s="37"/>
      <c r="J23" s="15"/>
      <c r="K23" s="26"/>
      <c r="L23" s="26"/>
      <c r="M23" s="27"/>
      <c r="N23" s="27"/>
    </row>
    <row r="24" spans="1:17" ht="25.5" customHeight="1">
      <c r="A24" s="19"/>
      <c r="B24" s="21"/>
      <c r="C24" s="21"/>
      <c r="D24" s="22" t="s">
        <v>30</v>
      </c>
      <c r="E24" s="23" t="s">
        <v>31</v>
      </c>
      <c r="F24" s="23" t="s">
        <v>31</v>
      </c>
      <c r="G24" s="24">
        <v>1</v>
      </c>
      <c r="I24" s="37"/>
      <c r="J24" s="15"/>
      <c r="K24" s="26"/>
      <c r="L24" s="26"/>
      <c r="M24" s="27"/>
      <c r="N24" s="27"/>
    </row>
    <row r="25" spans="1:17" ht="32.25" customHeight="1">
      <c r="A25" s="19"/>
      <c r="B25" s="21"/>
      <c r="C25" s="21"/>
      <c r="D25" s="22" t="s">
        <v>32</v>
      </c>
      <c r="E25" s="23" t="s">
        <v>98</v>
      </c>
      <c r="F25" s="23" t="s">
        <v>98</v>
      </c>
      <c r="G25" s="24">
        <v>1</v>
      </c>
      <c r="I25" s="37"/>
      <c r="J25" s="15"/>
      <c r="K25" s="40"/>
      <c r="L25" s="26"/>
      <c r="M25" s="27"/>
      <c r="N25" s="27"/>
    </row>
    <row r="26" spans="1:17" ht="39" customHeight="1">
      <c r="A26" s="19"/>
      <c r="B26" s="21"/>
      <c r="C26" s="21"/>
      <c r="D26" s="11" t="s">
        <v>33</v>
      </c>
      <c r="E26" s="13"/>
      <c r="F26" s="13"/>
      <c r="G26" s="35">
        <v>1</v>
      </c>
      <c r="I26" s="37"/>
      <c r="J26" s="15"/>
      <c r="K26" s="40"/>
      <c r="L26" s="26"/>
      <c r="M26" s="27"/>
      <c r="N26" s="27"/>
    </row>
    <row r="27" spans="1:17" ht="16.5" customHeight="1">
      <c r="A27" s="19"/>
      <c r="B27" s="21"/>
      <c r="C27" s="21"/>
      <c r="D27" s="41" t="s">
        <v>100</v>
      </c>
      <c r="E27" s="42" t="s">
        <v>99</v>
      </c>
      <c r="F27" s="42" t="s">
        <v>99</v>
      </c>
      <c r="G27" s="24">
        <v>1</v>
      </c>
      <c r="I27" s="37"/>
      <c r="J27" s="15"/>
      <c r="K27" s="26"/>
      <c r="L27" s="26"/>
      <c r="M27" s="27"/>
      <c r="N27" s="27"/>
    </row>
    <row r="28" spans="1:17" ht="29.25" customHeight="1">
      <c r="A28" s="19"/>
      <c r="B28" s="21"/>
      <c r="C28" s="21"/>
      <c r="D28" s="41" t="s">
        <v>101</v>
      </c>
      <c r="E28" s="42" t="s">
        <v>103</v>
      </c>
      <c r="F28" s="42" t="s">
        <v>103</v>
      </c>
      <c r="G28" s="24">
        <v>1</v>
      </c>
      <c r="I28" s="37"/>
      <c r="J28" s="15"/>
      <c r="K28" s="26"/>
      <c r="L28" s="26"/>
      <c r="M28" s="27"/>
      <c r="N28" s="27"/>
    </row>
    <row r="29" spans="1:17" ht="37.5" customHeight="1">
      <c r="A29" s="8">
        <v>2</v>
      </c>
      <c r="B29" s="43" t="s">
        <v>34</v>
      </c>
      <c r="C29" s="43" t="s">
        <v>35</v>
      </c>
      <c r="D29" s="11" t="s">
        <v>36</v>
      </c>
      <c r="E29" s="13"/>
      <c r="F29" s="13"/>
      <c r="G29" s="44">
        <v>1</v>
      </c>
      <c r="I29" s="37"/>
      <c r="J29" s="6"/>
      <c r="K29" s="26"/>
      <c r="L29" s="26"/>
      <c r="M29" s="27"/>
      <c r="N29" s="27"/>
    </row>
    <row r="30" spans="1:17" ht="31.5" customHeight="1">
      <c r="A30" s="46"/>
      <c r="B30" s="47"/>
      <c r="C30" s="47"/>
      <c r="D30" s="41" t="s">
        <v>37</v>
      </c>
      <c r="E30" s="42" t="s">
        <v>102</v>
      </c>
      <c r="F30" s="42" t="s">
        <v>102</v>
      </c>
      <c r="G30" s="24">
        <v>1</v>
      </c>
      <c r="I30" s="25"/>
      <c r="J30" s="6"/>
      <c r="K30" s="26"/>
      <c r="L30" s="26"/>
      <c r="M30" s="27"/>
      <c r="N30" s="27"/>
      <c r="Q30">
        <f>38000000+18930000</f>
        <v>56930000</v>
      </c>
    </row>
    <row r="31" spans="1:17" ht="51.75" customHeight="1">
      <c r="A31" s="8">
        <v>3</v>
      </c>
      <c r="B31" s="48" t="s">
        <v>38</v>
      </c>
      <c r="C31" s="49" t="s">
        <v>39</v>
      </c>
      <c r="D31" s="50" t="s">
        <v>40</v>
      </c>
      <c r="E31" s="13"/>
      <c r="F31" s="13"/>
      <c r="G31" s="35">
        <v>1</v>
      </c>
      <c r="I31" s="5"/>
      <c r="J31" s="15"/>
      <c r="K31" s="17"/>
      <c r="L31" s="17"/>
      <c r="M31" s="18"/>
      <c r="N31" s="18"/>
      <c r="Q31">
        <f>13000000+22375000</f>
        <v>35375000</v>
      </c>
    </row>
    <row r="32" spans="1:17" ht="24.75" customHeight="1">
      <c r="A32" s="19"/>
      <c r="B32" s="32"/>
      <c r="C32" s="21"/>
      <c r="D32" s="101" t="s">
        <v>41</v>
      </c>
      <c r="E32" s="23" t="s">
        <v>121</v>
      </c>
      <c r="F32" s="23" t="s">
        <v>121</v>
      </c>
      <c r="G32" s="24">
        <v>1</v>
      </c>
      <c r="I32" s="51"/>
      <c r="J32" s="31"/>
      <c r="K32" s="52"/>
      <c r="L32" s="52"/>
      <c r="M32" s="18"/>
      <c r="N32" s="18"/>
      <c r="P32" s="53"/>
      <c r="Q32" s="179">
        <f>P33+P45</f>
        <v>0</v>
      </c>
    </row>
    <row r="33" spans="1:17" ht="62.25" customHeight="1">
      <c r="A33" s="19"/>
      <c r="B33" s="32"/>
      <c r="C33" s="21"/>
      <c r="D33" s="105" t="s">
        <v>111</v>
      </c>
      <c r="E33" s="106"/>
      <c r="F33" s="106"/>
      <c r="G33" s="107">
        <v>1</v>
      </c>
      <c r="I33" s="54"/>
      <c r="J33" s="31"/>
      <c r="K33" s="55"/>
      <c r="L33" s="55"/>
      <c r="M33" s="27"/>
      <c r="N33" s="27"/>
      <c r="P33" s="53"/>
      <c r="Q33" s="178"/>
    </row>
    <row r="34" spans="1:17" ht="34.5" customHeight="1">
      <c r="A34" s="19"/>
      <c r="B34" s="32"/>
      <c r="C34" s="57"/>
      <c r="D34" s="102" t="s">
        <v>112</v>
      </c>
      <c r="E34" s="103" t="s">
        <v>54</v>
      </c>
      <c r="F34" s="103" t="s">
        <v>54</v>
      </c>
      <c r="G34" s="82">
        <v>1</v>
      </c>
      <c r="I34" s="54"/>
      <c r="J34" s="31"/>
      <c r="K34" s="55"/>
      <c r="L34" s="55"/>
      <c r="M34" s="27"/>
      <c r="N34" s="27"/>
      <c r="P34" s="53"/>
      <c r="Q34" s="178"/>
    </row>
    <row r="35" spans="1:17" ht="51" customHeight="1">
      <c r="A35" s="19"/>
      <c r="B35" s="32"/>
      <c r="C35" s="58" t="s">
        <v>42</v>
      </c>
      <c r="D35" s="11" t="s">
        <v>43</v>
      </c>
      <c r="E35" s="104"/>
      <c r="F35" s="104"/>
      <c r="G35" s="35">
        <v>1</v>
      </c>
      <c r="I35" s="54"/>
      <c r="J35" s="6"/>
      <c r="K35" s="55"/>
      <c r="L35" s="55"/>
      <c r="M35" s="27"/>
      <c r="N35" s="27"/>
      <c r="P35" s="53"/>
      <c r="Q35" s="178"/>
    </row>
    <row r="36" spans="1:17" ht="39.75" customHeight="1">
      <c r="A36" s="19"/>
      <c r="B36" s="32"/>
      <c r="C36" s="58"/>
      <c r="D36" s="41" t="s">
        <v>44</v>
      </c>
      <c r="E36" s="42" t="s">
        <v>120</v>
      </c>
      <c r="F36" s="42" t="s">
        <v>120</v>
      </c>
      <c r="G36" s="24">
        <v>1</v>
      </c>
      <c r="I36" s="5"/>
      <c r="J36" s="15"/>
      <c r="K36" s="17"/>
      <c r="L36" s="17"/>
      <c r="M36" s="18"/>
      <c r="N36" s="18"/>
      <c r="P36" s="53"/>
      <c r="Q36" s="178"/>
    </row>
    <row r="37" spans="1:17" ht="76.5">
      <c r="A37" s="19"/>
      <c r="B37" s="32"/>
      <c r="C37" s="59" t="s">
        <v>45</v>
      </c>
      <c r="D37" s="11" t="s">
        <v>46</v>
      </c>
      <c r="E37" s="13"/>
      <c r="F37" s="13"/>
      <c r="G37" s="35">
        <v>1</v>
      </c>
      <c r="I37" s="25"/>
      <c r="J37" s="6"/>
      <c r="K37" s="26"/>
      <c r="L37" s="26"/>
      <c r="M37" s="27"/>
      <c r="N37" s="27"/>
      <c r="P37" s="53"/>
      <c r="Q37" s="178"/>
    </row>
    <row r="38" spans="1:17" ht="55.5" customHeight="1">
      <c r="A38" s="19"/>
      <c r="B38" s="32"/>
      <c r="C38" s="60" t="s">
        <v>47</v>
      </c>
      <c r="D38" s="22" t="s">
        <v>48</v>
      </c>
      <c r="E38" s="61">
        <v>0.85</v>
      </c>
      <c r="F38" s="61">
        <v>0.85</v>
      </c>
      <c r="G38" s="24">
        <v>1</v>
      </c>
      <c r="H38" s="108">
        <f>G5+G20+G26+G29+G31+G33+G35+G37+G47+G50+G55+G60</f>
        <v>12</v>
      </c>
      <c r="I38" s="5"/>
      <c r="J38" s="15"/>
      <c r="K38" s="17"/>
      <c r="L38" s="17"/>
      <c r="M38" s="18"/>
      <c r="N38" s="18"/>
      <c r="P38" s="53"/>
      <c r="Q38" s="178"/>
    </row>
    <row r="39" spans="1:17" ht="51.75" customHeight="1">
      <c r="A39" s="19"/>
      <c r="B39" s="21"/>
      <c r="C39" s="62" t="s">
        <v>49</v>
      </c>
      <c r="D39" s="188" t="s">
        <v>50</v>
      </c>
      <c r="E39" s="188" t="s">
        <v>51</v>
      </c>
      <c r="F39" s="188" t="s">
        <v>113</v>
      </c>
      <c r="G39" s="190">
        <v>1</v>
      </c>
      <c r="I39" s="25"/>
      <c r="J39" s="113">
        <f>H38/12</f>
        <v>1</v>
      </c>
      <c r="K39" s="26"/>
      <c r="L39" s="26"/>
      <c r="M39" s="27"/>
      <c r="N39" s="27"/>
      <c r="P39" s="53"/>
      <c r="Q39" s="178"/>
    </row>
    <row r="40" spans="1:17" ht="86.25" customHeight="1">
      <c r="A40" s="19"/>
      <c r="B40" s="32"/>
      <c r="C40" s="63" t="s">
        <v>52</v>
      </c>
      <c r="D40" s="189"/>
      <c r="E40" s="189"/>
      <c r="F40" s="189"/>
      <c r="G40" s="191"/>
      <c r="I40" s="25"/>
      <c r="J40" s="15"/>
      <c r="K40" s="26"/>
      <c r="L40" s="26"/>
      <c r="M40" s="27"/>
      <c r="N40" s="27"/>
      <c r="P40" s="64"/>
      <c r="Q40" s="178"/>
    </row>
    <row r="41" spans="1:17" ht="30.75" customHeight="1">
      <c r="A41" s="19"/>
      <c r="B41" s="65"/>
      <c r="C41" s="45"/>
      <c r="D41" s="22" t="s">
        <v>53</v>
      </c>
      <c r="E41" s="23" t="s">
        <v>114</v>
      </c>
      <c r="F41" s="23" t="s">
        <v>114</v>
      </c>
      <c r="G41" s="24">
        <v>1</v>
      </c>
      <c r="I41" s="25"/>
      <c r="J41" s="15"/>
      <c r="K41" s="26"/>
      <c r="L41" s="26"/>
      <c r="M41" s="27"/>
      <c r="N41" s="27"/>
      <c r="Q41" s="178"/>
    </row>
    <row r="42" spans="1:17" ht="29.25" customHeight="1">
      <c r="A42" s="19"/>
      <c r="B42" s="65"/>
      <c r="C42" s="47"/>
      <c r="D42" s="22" t="s">
        <v>55</v>
      </c>
      <c r="E42" s="23" t="s">
        <v>54</v>
      </c>
      <c r="F42" s="23" t="s">
        <v>54</v>
      </c>
      <c r="G42" s="24">
        <v>1</v>
      </c>
      <c r="I42" s="25"/>
      <c r="J42" s="15"/>
      <c r="K42" s="26"/>
      <c r="L42" s="26"/>
      <c r="M42" s="27"/>
      <c r="N42" s="27"/>
      <c r="P42" s="56"/>
      <c r="Q42" s="178"/>
    </row>
    <row r="43" spans="1:17" ht="56.25" customHeight="1">
      <c r="A43" s="19"/>
      <c r="B43" s="65"/>
      <c r="C43" s="58" t="s">
        <v>42</v>
      </c>
      <c r="D43" s="22" t="s">
        <v>56</v>
      </c>
      <c r="E43" s="29" t="s">
        <v>115</v>
      </c>
      <c r="F43" s="29" t="s">
        <v>115</v>
      </c>
      <c r="G43" s="24">
        <v>1</v>
      </c>
      <c r="I43" s="25"/>
      <c r="J43" s="15"/>
      <c r="K43" s="26"/>
      <c r="L43" s="26"/>
      <c r="M43" s="27"/>
      <c r="N43" s="27"/>
      <c r="P43" s="56"/>
      <c r="Q43" s="178"/>
    </row>
    <row r="44" spans="1:17" ht="50.25" customHeight="1">
      <c r="A44" s="19"/>
      <c r="B44" s="65"/>
      <c r="C44" s="45"/>
      <c r="D44" s="22" t="s">
        <v>57</v>
      </c>
      <c r="E44" s="23" t="s">
        <v>116</v>
      </c>
      <c r="F44" s="23" t="s">
        <v>116</v>
      </c>
      <c r="G44" s="24">
        <v>1</v>
      </c>
      <c r="I44" s="25"/>
      <c r="J44" s="15"/>
      <c r="K44" s="26"/>
      <c r="L44" s="26"/>
      <c r="M44" s="27"/>
      <c r="N44" s="27"/>
      <c r="P44" s="56"/>
      <c r="Q44" s="178"/>
    </row>
    <row r="45" spans="1:17" ht="29.25" customHeight="1">
      <c r="A45" s="19"/>
      <c r="B45" s="65"/>
      <c r="C45" s="45"/>
      <c r="D45" s="22" t="s">
        <v>58</v>
      </c>
      <c r="E45" s="30" t="s">
        <v>117</v>
      </c>
      <c r="F45" s="30" t="s">
        <v>59</v>
      </c>
      <c r="G45" s="24">
        <v>1</v>
      </c>
      <c r="I45" s="25"/>
      <c r="J45" s="15"/>
      <c r="K45" s="26"/>
      <c r="L45" s="26"/>
      <c r="M45" s="27"/>
      <c r="N45" s="27"/>
      <c r="P45" s="53"/>
      <c r="Q45" s="178"/>
    </row>
    <row r="46" spans="1:17" ht="45">
      <c r="A46" s="19"/>
      <c r="C46" s="66"/>
      <c r="D46" s="67" t="s">
        <v>60</v>
      </c>
      <c r="E46" s="23" t="s">
        <v>118</v>
      </c>
      <c r="F46" s="23" t="s">
        <v>118</v>
      </c>
      <c r="G46" s="68">
        <v>1</v>
      </c>
      <c r="I46" s="25"/>
      <c r="J46" s="15"/>
      <c r="K46" s="26"/>
      <c r="L46" s="26"/>
      <c r="M46" s="27"/>
      <c r="N46" s="27"/>
      <c r="P46" s="28"/>
      <c r="Q46" s="178"/>
    </row>
    <row r="47" spans="1:17" ht="89.25">
      <c r="A47" s="8">
        <v>4</v>
      </c>
      <c r="B47" s="69" t="s">
        <v>61</v>
      </c>
      <c r="C47" s="49" t="s">
        <v>62</v>
      </c>
      <c r="D47" s="98" t="s">
        <v>63</v>
      </c>
      <c r="E47" s="99"/>
      <c r="F47" s="99"/>
      <c r="G47" s="35">
        <v>1</v>
      </c>
      <c r="I47" s="25"/>
      <c r="J47" s="15"/>
      <c r="K47" s="26"/>
      <c r="L47" s="26"/>
      <c r="M47" s="27"/>
      <c r="N47" s="27"/>
      <c r="P47" s="28"/>
      <c r="Q47" s="178"/>
    </row>
    <row r="48" spans="1:17" ht="33" customHeight="1">
      <c r="A48" s="66"/>
      <c r="B48" s="70"/>
      <c r="C48" s="71"/>
      <c r="D48" s="100" t="s">
        <v>64</v>
      </c>
      <c r="E48" s="72" t="s">
        <v>119</v>
      </c>
      <c r="F48" s="72" t="s">
        <v>119</v>
      </c>
      <c r="G48" s="24">
        <v>1</v>
      </c>
      <c r="I48" s="25"/>
      <c r="J48" s="6"/>
      <c r="K48" s="26"/>
      <c r="L48" s="26"/>
      <c r="M48" s="73"/>
      <c r="N48" s="73"/>
      <c r="P48" s="53"/>
      <c r="Q48" s="179" t="e">
        <f>#REF!+#REF!+P68+P73+P74</f>
        <v>#REF!</v>
      </c>
    </row>
    <row r="49" spans="1:17" ht="24.75" customHeight="1">
      <c r="A49" s="66"/>
      <c r="B49" s="66"/>
      <c r="D49" s="100" t="s">
        <v>65</v>
      </c>
      <c r="E49" s="72" t="s">
        <v>119</v>
      </c>
      <c r="F49" s="72" t="s">
        <v>119</v>
      </c>
      <c r="G49" s="24">
        <v>1</v>
      </c>
      <c r="I49" s="74"/>
      <c r="J49" s="31"/>
      <c r="K49" s="36"/>
      <c r="L49" s="36"/>
      <c r="M49" s="18"/>
      <c r="N49" s="18"/>
      <c r="O49" s="28"/>
      <c r="P49" s="28"/>
      <c r="Q49" s="178"/>
    </row>
    <row r="50" spans="1:17" ht="29.25" customHeight="1">
      <c r="A50" s="66"/>
      <c r="B50" s="65"/>
      <c r="C50" s="45"/>
      <c r="D50" s="11" t="s">
        <v>66</v>
      </c>
      <c r="E50" s="13"/>
      <c r="F50" s="13"/>
      <c r="G50" s="35">
        <f>(G51+G52+G53+G54)/4</f>
        <v>1</v>
      </c>
      <c r="I50" s="25"/>
      <c r="J50" s="31"/>
      <c r="K50" s="55"/>
      <c r="L50" s="55"/>
      <c r="M50" s="27"/>
      <c r="N50" s="27"/>
      <c r="P50" s="28"/>
      <c r="Q50" s="178"/>
    </row>
    <row r="51" spans="1:17" ht="48.75" customHeight="1">
      <c r="A51" s="66"/>
      <c r="B51" s="65"/>
      <c r="C51" s="45"/>
      <c r="D51" s="67" t="s">
        <v>67</v>
      </c>
      <c r="E51" s="42" t="s">
        <v>104</v>
      </c>
      <c r="F51" s="42" t="s">
        <v>104</v>
      </c>
      <c r="G51" s="24">
        <v>1</v>
      </c>
      <c r="I51" s="25"/>
      <c r="J51" s="6"/>
      <c r="K51" s="55"/>
      <c r="L51" s="55"/>
      <c r="M51" s="27"/>
      <c r="N51" s="27"/>
      <c r="P51" s="75"/>
      <c r="Q51" s="178"/>
    </row>
    <row r="52" spans="1:17" ht="25.5" customHeight="1">
      <c r="A52" s="66"/>
      <c r="B52" s="66"/>
      <c r="D52" s="67" t="s">
        <v>105</v>
      </c>
      <c r="E52" s="76" t="s">
        <v>106</v>
      </c>
      <c r="F52" s="76" t="s">
        <v>106</v>
      </c>
      <c r="G52" s="24">
        <v>1</v>
      </c>
      <c r="I52" s="5"/>
      <c r="J52" s="77"/>
      <c r="K52" s="17"/>
      <c r="L52" s="17"/>
      <c r="M52" s="18"/>
      <c r="N52" s="18"/>
      <c r="P52" s="75"/>
      <c r="Q52" s="178"/>
    </row>
    <row r="53" spans="1:17" ht="45" customHeight="1">
      <c r="B53" s="45"/>
      <c r="C53" s="65"/>
      <c r="D53" s="67" t="s">
        <v>107</v>
      </c>
      <c r="E53" s="97" t="s">
        <v>108</v>
      </c>
      <c r="F53" s="97" t="s">
        <v>108</v>
      </c>
      <c r="G53" s="24">
        <v>1</v>
      </c>
      <c r="I53" s="78"/>
      <c r="J53" s="15"/>
      <c r="K53" s="26"/>
      <c r="L53" s="79"/>
      <c r="M53" s="80"/>
      <c r="N53" s="18"/>
      <c r="P53" s="75"/>
      <c r="Q53" s="178"/>
    </row>
    <row r="54" spans="1:17" ht="30.75" customHeight="1">
      <c r="A54" s="19"/>
      <c r="B54" s="65"/>
      <c r="C54" s="45"/>
      <c r="D54" s="67" t="s">
        <v>109</v>
      </c>
      <c r="E54" s="81" t="s">
        <v>110</v>
      </c>
      <c r="F54" s="81" t="s">
        <v>110</v>
      </c>
      <c r="G54" s="82">
        <v>1</v>
      </c>
      <c r="I54" s="78"/>
      <c r="J54" s="15"/>
      <c r="K54" s="26"/>
      <c r="L54" s="26"/>
      <c r="M54" s="27"/>
      <c r="N54" s="27"/>
      <c r="P54" s="75"/>
      <c r="Q54" s="178"/>
    </row>
    <row r="55" spans="1:17" ht="29.25" customHeight="1">
      <c r="A55" s="19"/>
      <c r="B55" s="65"/>
      <c r="C55" s="45"/>
      <c r="D55" s="11" t="s">
        <v>68</v>
      </c>
      <c r="E55" s="13"/>
      <c r="F55" s="13"/>
      <c r="G55" s="35">
        <f>G56</f>
        <v>1</v>
      </c>
      <c r="I55" s="78"/>
      <c r="J55" s="15"/>
      <c r="K55" s="26"/>
      <c r="L55" s="26"/>
      <c r="M55" s="73"/>
      <c r="N55" s="73"/>
      <c r="P55" s="75"/>
      <c r="Q55" s="178"/>
    </row>
    <row r="56" spans="1:17" ht="42.75" customHeight="1">
      <c r="A56" s="19"/>
      <c r="B56" s="45"/>
      <c r="C56" s="45"/>
      <c r="D56" s="41" t="s">
        <v>69</v>
      </c>
      <c r="E56" s="29" t="s">
        <v>122</v>
      </c>
      <c r="F56" s="29" t="s">
        <v>122</v>
      </c>
      <c r="G56" s="35">
        <v>1</v>
      </c>
      <c r="I56" s="78"/>
      <c r="J56" s="6"/>
      <c r="K56" s="26"/>
      <c r="L56" s="26"/>
      <c r="M56" s="73"/>
      <c r="N56" s="73"/>
      <c r="P56" s="75"/>
      <c r="Q56" s="178"/>
    </row>
    <row r="57" spans="1:17" ht="33.75" customHeight="1">
      <c r="A57" s="19"/>
      <c r="B57" s="65"/>
      <c r="C57" s="45"/>
      <c r="D57" s="84" t="s">
        <v>123</v>
      </c>
      <c r="E57" s="30" t="s">
        <v>54</v>
      </c>
      <c r="F57" s="30" t="s">
        <v>54</v>
      </c>
      <c r="G57" s="35">
        <v>1</v>
      </c>
      <c r="I57" s="78"/>
      <c r="J57" s="6"/>
      <c r="K57" s="26"/>
      <c r="L57" s="26"/>
      <c r="M57" s="73"/>
      <c r="N57" s="73"/>
      <c r="P57" s="75"/>
      <c r="Q57" s="178"/>
    </row>
    <row r="58" spans="1:17" ht="42.75" customHeight="1">
      <c r="A58" s="19"/>
      <c r="B58" s="65"/>
      <c r="C58" s="45"/>
      <c r="D58" s="84" t="s">
        <v>124</v>
      </c>
      <c r="E58" s="30" t="s">
        <v>125</v>
      </c>
      <c r="F58" s="30" t="s">
        <v>125</v>
      </c>
      <c r="G58" s="35">
        <v>1</v>
      </c>
      <c r="I58" s="78"/>
      <c r="J58" s="6"/>
      <c r="K58" s="26"/>
      <c r="L58" s="26"/>
      <c r="M58" s="73"/>
      <c r="N58" s="73"/>
      <c r="P58" s="75"/>
      <c r="Q58" s="178"/>
    </row>
    <row r="59" spans="1:17" ht="29.25" customHeight="1">
      <c r="A59" s="19"/>
      <c r="B59" s="65"/>
      <c r="C59" s="45"/>
      <c r="D59" s="84" t="s">
        <v>126</v>
      </c>
      <c r="E59" s="109" t="s">
        <v>54</v>
      </c>
      <c r="F59" s="109" t="s">
        <v>54</v>
      </c>
      <c r="G59" s="35">
        <v>1</v>
      </c>
      <c r="I59" s="78"/>
      <c r="J59" s="6"/>
      <c r="K59" s="26"/>
      <c r="L59" s="26"/>
      <c r="M59" s="73"/>
      <c r="N59" s="73"/>
      <c r="P59" s="75"/>
      <c r="Q59" s="178"/>
    </row>
    <row r="60" spans="1:17" ht="28.5" customHeight="1">
      <c r="A60" s="83"/>
      <c r="B60" s="65"/>
      <c r="C60" s="66"/>
      <c r="D60" s="50" t="s">
        <v>70</v>
      </c>
      <c r="E60" s="13"/>
      <c r="F60" s="13"/>
      <c r="G60" s="35">
        <v>1</v>
      </c>
      <c r="I60" s="5"/>
      <c r="J60" s="15"/>
      <c r="K60" s="17"/>
      <c r="L60" s="17"/>
      <c r="M60" s="18"/>
      <c r="N60" s="18"/>
      <c r="P60" s="75"/>
      <c r="Q60" s="178"/>
    </row>
    <row r="61" spans="1:17" ht="40.5" customHeight="1">
      <c r="A61" s="66"/>
      <c r="B61" s="65"/>
      <c r="C61" s="66"/>
      <c r="D61" s="84" t="s">
        <v>71</v>
      </c>
      <c r="E61" s="23" t="s">
        <v>127</v>
      </c>
      <c r="F61" s="23" t="s">
        <v>127</v>
      </c>
      <c r="G61" s="24">
        <v>1</v>
      </c>
      <c r="I61" s="37"/>
      <c r="J61" s="1"/>
      <c r="K61" s="26"/>
      <c r="L61" s="85"/>
      <c r="M61" s="27"/>
      <c r="N61" s="27"/>
      <c r="P61" s="75"/>
      <c r="Q61" s="178"/>
    </row>
    <row r="62" spans="1:17" ht="40.5" customHeight="1">
      <c r="A62" s="66"/>
      <c r="B62" s="65"/>
      <c r="C62" s="66"/>
      <c r="D62" s="84" t="s">
        <v>72</v>
      </c>
      <c r="E62" s="86" t="s">
        <v>128</v>
      </c>
      <c r="F62" s="86" t="s">
        <v>128</v>
      </c>
      <c r="G62" s="87">
        <v>1</v>
      </c>
      <c r="I62" s="37"/>
      <c r="J62" s="15"/>
      <c r="K62" s="26"/>
      <c r="L62" s="26"/>
      <c r="M62" s="27"/>
      <c r="N62" s="27"/>
      <c r="P62" s="75"/>
      <c r="Q62" s="178"/>
    </row>
    <row r="63" spans="1:17" ht="23.25" customHeight="1">
      <c r="A63" s="66"/>
      <c r="B63" s="88"/>
      <c r="C63" s="66"/>
      <c r="D63" s="84" t="s">
        <v>129</v>
      </c>
      <c r="E63" s="42" t="s">
        <v>130</v>
      </c>
      <c r="F63" s="42" t="s">
        <v>130</v>
      </c>
      <c r="G63" s="24">
        <v>1</v>
      </c>
      <c r="I63" s="37"/>
      <c r="J63" s="6"/>
      <c r="K63" s="26"/>
      <c r="L63" s="26"/>
      <c r="M63" s="27"/>
      <c r="N63" s="27"/>
      <c r="P63" s="75"/>
      <c r="Q63" s="178"/>
    </row>
    <row r="64" spans="1:17" ht="27" customHeight="1">
      <c r="A64" s="66"/>
      <c r="B64" s="66"/>
      <c r="C64" s="89"/>
      <c r="D64" s="84" t="s">
        <v>131</v>
      </c>
      <c r="E64" s="110">
        <v>0.8</v>
      </c>
      <c r="F64" s="110">
        <v>0.8</v>
      </c>
      <c r="G64" s="24">
        <v>1</v>
      </c>
      <c r="I64" s="5"/>
      <c r="J64" s="15"/>
      <c r="K64" s="17"/>
      <c r="L64" s="17"/>
      <c r="M64" s="18"/>
      <c r="N64" s="18"/>
      <c r="P64" s="75"/>
      <c r="Q64" s="178"/>
    </row>
    <row r="65" spans="1:17" ht="19.5" customHeight="1">
      <c r="A65" s="76"/>
      <c r="B65" s="180" t="s">
        <v>73</v>
      </c>
      <c r="C65" s="181"/>
      <c r="D65" s="182"/>
      <c r="E65" s="76"/>
      <c r="F65" s="76"/>
      <c r="G65" s="90">
        <v>1</v>
      </c>
      <c r="H65">
        <f>H10</f>
        <v>0</v>
      </c>
      <c r="I65" s="1"/>
      <c r="J65" s="15"/>
      <c r="K65" s="26"/>
      <c r="L65" s="26"/>
      <c r="M65" s="27"/>
      <c r="N65" s="27"/>
      <c r="P65" s="75"/>
      <c r="Q65" s="178"/>
    </row>
    <row r="66" spans="1:17" ht="32.25" customHeight="1">
      <c r="D66" s="183" t="s">
        <v>77</v>
      </c>
      <c r="E66" s="183"/>
      <c r="F66" s="183"/>
      <c r="G66" s="183"/>
      <c r="I66" s="25"/>
      <c r="J66" s="6"/>
      <c r="K66" s="26"/>
      <c r="L66" s="85"/>
      <c r="M66" s="27"/>
      <c r="N66" s="27"/>
      <c r="Q66" s="178"/>
    </row>
    <row r="67" spans="1:17" ht="21" customHeight="1">
      <c r="D67" s="184" t="s">
        <v>74</v>
      </c>
      <c r="E67" s="184"/>
      <c r="F67" s="184"/>
      <c r="G67" s="184"/>
      <c r="I67" s="74"/>
      <c r="J67" s="15"/>
      <c r="K67" s="91"/>
      <c r="L67" s="91"/>
      <c r="M67" s="18"/>
      <c r="N67" s="18"/>
      <c r="P67" s="28"/>
      <c r="Q67" s="178"/>
    </row>
    <row r="68" spans="1:17" ht="61.5" customHeight="1">
      <c r="D68" s="185" t="s">
        <v>75</v>
      </c>
      <c r="E68" s="185"/>
      <c r="F68" s="185"/>
      <c r="G68" s="185"/>
      <c r="I68" s="25"/>
      <c r="J68" s="1"/>
      <c r="K68" s="26"/>
      <c r="L68" s="26"/>
      <c r="M68" s="27"/>
      <c r="N68" s="27"/>
      <c r="P68" s="53"/>
      <c r="Q68" s="178"/>
    </row>
    <row r="69" spans="1:17" ht="17.25" customHeight="1">
      <c r="D69" s="186" t="s">
        <v>78</v>
      </c>
      <c r="E69" s="186"/>
      <c r="F69" s="186"/>
      <c r="G69" s="186"/>
      <c r="I69" s="1"/>
      <c r="J69" s="15"/>
      <c r="K69" s="92"/>
      <c r="L69" s="92"/>
      <c r="M69" s="1"/>
      <c r="N69" s="37"/>
      <c r="P69" s="28"/>
      <c r="Q69" s="178"/>
    </row>
    <row r="70" spans="1:17" ht="16.5" customHeight="1">
      <c r="D70" s="186" t="s">
        <v>79</v>
      </c>
      <c r="E70" s="186"/>
      <c r="F70" s="186"/>
      <c r="G70" s="186"/>
      <c r="I70" s="1"/>
      <c r="J70" s="1"/>
      <c r="K70" s="93"/>
      <c r="L70" s="93"/>
      <c r="M70" s="73"/>
      <c r="N70" s="73"/>
      <c r="P70" s="28"/>
      <c r="Q70" s="178"/>
    </row>
    <row r="71" spans="1:17" ht="17.25" customHeight="1">
      <c r="D71" s="186" t="s">
        <v>80</v>
      </c>
      <c r="E71" s="186"/>
      <c r="F71" s="186"/>
      <c r="G71" s="186"/>
      <c r="I71" s="1"/>
      <c r="J71" s="1"/>
      <c r="K71" s="1"/>
      <c r="L71" s="1"/>
      <c r="M71" s="1"/>
      <c r="N71" s="1"/>
      <c r="P71" s="28"/>
      <c r="Q71" s="178"/>
    </row>
    <row r="72" spans="1:17" ht="60" customHeight="1">
      <c r="H72" s="94"/>
      <c r="I72" s="1"/>
      <c r="J72" s="1"/>
      <c r="K72" s="1"/>
      <c r="L72" s="1"/>
      <c r="M72" s="1"/>
      <c r="N72" s="1"/>
      <c r="P72" s="28"/>
      <c r="Q72" s="178"/>
    </row>
    <row r="73" spans="1:17" ht="32.25" customHeight="1">
      <c r="I73" s="1"/>
      <c r="J73" s="1"/>
      <c r="K73" s="95"/>
      <c r="L73" s="1"/>
      <c r="M73" s="1"/>
      <c r="N73" s="1"/>
      <c r="P73" s="53"/>
      <c r="Q73" s="178"/>
    </row>
    <row r="74" spans="1:17" ht="90" customHeight="1">
      <c r="I74" s="1"/>
      <c r="J74" s="1"/>
      <c r="K74" s="96"/>
      <c r="L74" s="1"/>
      <c r="M74" s="1"/>
      <c r="N74" s="1"/>
      <c r="O74" s="28"/>
      <c r="P74" s="64"/>
      <c r="Q74" s="178"/>
    </row>
    <row r="75" spans="1:17">
      <c r="I75" s="1"/>
      <c r="J75" s="1"/>
      <c r="K75" s="96"/>
      <c r="L75" s="1"/>
      <c r="M75" s="1"/>
      <c r="N75" s="1"/>
    </row>
    <row r="76" spans="1:17">
      <c r="I76" s="1"/>
      <c r="J76" s="1"/>
      <c r="K76" s="1"/>
      <c r="L76" s="1"/>
      <c r="M76" s="1"/>
      <c r="N76" s="1"/>
    </row>
    <row r="77" spans="1:17">
      <c r="I77" s="1"/>
      <c r="J77" s="1"/>
      <c r="K77" s="1"/>
      <c r="L77" s="1"/>
      <c r="M77" s="1"/>
      <c r="N77" s="1"/>
    </row>
    <row r="78" spans="1:17">
      <c r="I78" s="1"/>
      <c r="J78" s="1"/>
      <c r="K78" s="96"/>
      <c r="L78" s="1"/>
      <c r="M78" s="1"/>
      <c r="N78" s="1"/>
    </row>
    <row r="79" spans="1:17">
      <c r="I79" s="1"/>
      <c r="J79" s="1"/>
      <c r="K79" s="1"/>
      <c r="L79" s="1"/>
      <c r="M79" s="1"/>
      <c r="N79" s="1"/>
    </row>
    <row r="80" spans="1:17">
      <c r="I80" s="1"/>
      <c r="J80" s="1"/>
      <c r="K80" s="1"/>
      <c r="L80" s="1"/>
      <c r="M80" s="1"/>
      <c r="N80" s="1"/>
    </row>
    <row r="81" spans="9:14">
      <c r="I81" s="1"/>
      <c r="J81" s="1"/>
      <c r="K81" s="1"/>
      <c r="L81" s="1"/>
      <c r="M81" s="1"/>
      <c r="N81" s="1"/>
    </row>
    <row r="82" spans="9:14">
      <c r="I82" s="1"/>
      <c r="J82" s="1"/>
      <c r="K82" s="1"/>
      <c r="L82" s="1"/>
      <c r="M82" s="1"/>
      <c r="N82" s="1"/>
    </row>
    <row r="83" spans="9:14">
      <c r="I83" s="1"/>
      <c r="J83" s="1"/>
      <c r="K83" s="1"/>
      <c r="L83" s="1"/>
      <c r="M83" s="1"/>
      <c r="N83" s="1"/>
    </row>
    <row r="84" spans="9:14">
      <c r="I84" s="1"/>
      <c r="J84" s="1"/>
      <c r="K84" s="1"/>
      <c r="L84" s="1"/>
      <c r="M84" s="1"/>
      <c r="N84" s="1"/>
    </row>
    <row r="85" spans="9:14">
      <c r="I85" s="1"/>
      <c r="J85" s="1"/>
      <c r="K85" s="1"/>
      <c r="L85" s="1"/>
      <c r="M85" s="1"/>
      <c r="N85" s="1"/>
    </row>
    <row r="86" spans="9:14">
      <c r="I86" s="1"/>
      <c r="J86" s="1"/>
      <c r="K86" s="1"/>
      <c r="L86" s="1"/>
      <c r="M86" s="1"/>
      <c r="N86" s="1"/>
    </row>
    <row r="87" spans="9:14">
      <c r="I87" s="1"/>
      <c r="J87" s="1"/>
      <c r="K87" s="1"/>
      <c r="L87" s="1"/>
      <c r="M87" s="1"/>
      <c r="N87" s="1"/>
    </row>
    <row r="88" spans="9:14">
      <c r="I88" s="1"/>
      <c r="J88" s="1"/>
      <c r="K88" s="1"/>
      <c r="L88" s="1"/>
      <c r="M88" s="1"/>
      <c r="N88" s="1"/>
    </row>
    <row r="89" spans="9:14">
      <c r="I89" s="1"/>
      <c r="J89" s="1"/>
      <c r="K89" s="1"/>
      <c r="L89" s="1"/>
      <c r="M89" s="1"/>
      <c r="N89" s="1"/>
    </row>
    <row r="90" spans="9:14">
      <c r="I90" s="1"/>
      <c r="J90" s="1"/>
      <c r="K90" s="1"/>
      <c r="L90" s="1"/>
      <c r="M90" s="1"/>
      <c r="N90" s="1"/>
    </row>
    <row r="91" spans="9:14">
      <c r="I91" s="1"/>
      <c r="J91" s="1"/>
      <c r="K91" s="1"/>
      <c r="L91" s="1"/>
      <c r="M91" s="1"/>
      <c r="N91" s="1"/>
    </row>
    <row r="92" spans="9:14">
      <c r="I92" s="1"/>
      <c r="J92" s="1"/>
      <c r="K92" s="1"/>
      <c r="L92" s="1"/>
      <c r="M92" s="1"/>
      <c r="N92" s="1"/>
    </row>
    <row r="93" spans="9:14">
      <c r="I93" s="1"/>
      <c r="J93" s="1"/>
      <c r="K93" s="1"/>
      <c r="L93" s="1"/>
      <c r="M93" s="1"/>
      <c r="N93" s="1"/>
    </row>
    <row r="94" spans="9:14">
      <c r="I94" s="1"/>
      <c r="J94" s="1"/>
      <c r="K94" s="1"/>
      <c r="L94" s="1"/>
      <c r="M94" s="1"/>
      <c r="N94" s="1"/>
    </row>
    <row r="95" spans="9:14">
      <c r="I95" s="1"/>
      <c r="J95" s="1"/>
      <c r="K95" s="1"/>
      <c r="L95" s="1"/>
      <c r="M95" s="1"/>
      <c r="N95" s="1"/>
    </row>
    <row r="96" spans="9:14">
      <c r="I96" s="1"/>
      <c r="J96" s="1"/>
      <c r="K96" s="1"/>
      <c r="L96" s="1"/>
      <c r="M96" s="1"/>
      <c r="N96" s="1"/>
    </row>
    <row r="97" spans="9:14">
      <c r="I97" s="1"/>
      <c r="J97" s="1"/>
      <c r="K97" s="1"/>
      <c r="L97" s="1"/>
      <c r="M97" s="1"/>
      <c r="N97" s="1"/>
    </row>
    <row r="98" spans="9:14">
      <c r="I98" s="1"/>
      <c r="J98" s="1"/>
      <c r="K98" s="1"/>
      <c r="L98" s="1"/>
      <c r="M98" s="1"/>
      <c r="N98" s="1"/>
    </row>
    <row r="99" spans="9:14">
      <c r="I99" s="1"/>
      <c r="J99" s="1"/>
      <c r="K99" s="1"/>
      <c r="L99" s="1"/>
      <c r="M99" s="1"/>
      <c r="N99" s="1"/>
    </row>
    <row r="100" spans="9:14">
      <c r="I100" s="1"/>
      <c r="J100" s="1"/>
      <c r="K100" s="1"/>
      <c r="L100" s="1"/>
      <c r="M100" s="1"/>
      <c r="N100" s="1"/>
    </row>
    <row r="101" spans="9:14">
      <c r="I101" s="1"/>
      <c r="J101" s="1"/>
      <c r="K101" s="1"/>
      <c r="L101" s="1"/>
      <c r="M101" s="1"/>
      <c r="N101" s="1"/>
    </row>
    <row r="102" spans="9:14">
      <c r="I102" s="1"/>
      <c r="J102" s="1"/>
      <c r="K102" s="1"/>
      <c r="L102" s="1"/>
      <c r="M102" s="1"/>
      <c r="N102" s="1"/>
    </row>
    <row r="103" spans="9:14">
      <c r="I103" s="1"/>
      <c r="J103" s="1"/>
      <c r="K103" s="1"/>
      <c r="L103" s="1"/>
      <c r="M103" s="1"/>
      <c r="N103" s="1"/>
    </row>
    <row r="104" spans="9:14">
      <c r="I104" s="1"/>
      <c r="J104" s="1"/>
      <c r="K104" s="1"/>
      <c r="L104" s="1"/>
      <c r="M104" s="1"/>
      <c r="N104" s="1"/>
    </row>
    <row r="105" spans="9:14">
      <c r="I105" s="1"/>
      <c r="J105" s="1"/>
      <c r="K105" s="1"/>
      <c r="L105" s="1"/>
      <c r="M105" s="1"/>
      <c r="N105" s="1"/>
    </row>
    <row r="106" spans="9:14">
      <c r="I106" s="1"/>
      <c r="J106" s="1"/>
      <c r="K106" s="1"/>
      <c r="L106" s="1"/>
      <c r="M106" s="1"/>
      <c r="N106" s="1"/>
    </row>
    <row r="107" spans="9:14">
      <c r="I107" s="1"/>
      <c r="J107" s="1"/>
      <c r="K107" s="1"/>
      <c r="L107" s="1"/>
      <c r="M107" s="1"/>
      <c r="N107" s="1"/>
    </row>
    <row r="108" spans="9:14">
      <c r="I108" s="1"/>
      <c r="J108" s="1"/>
      <c r="K108" s="1"/>
      <c r="L108" s="1"/>
      <c r="M108" s="1"/>
      <c r="N108" s="1"/>
    </row>
    <row r="109" spans="9:14">
      <c r="I109" s="1"/>
      <c r="J109" s="1"/>
      <c r="K109" s="1"/>
      <c r="L109" s="1"/>
      <c r="M109" s="1"/>
      <c r="N109" s="1"/>
    </row>
    <row r="110" spans="9:14">
      <c r="I110" s="1"/>
      <c r="J110" s="1"/>
      <c r="K110" s="1"/>
      <c r="L110" s="1"/>
      <c r="M110" s="1"/>
      <c r="N110" s="1"/>
    </row>
    <row r="111" spans="9:14">
      <c r="I111" s="1"/>
      <c r="J111" s="1"/>
      <c r="K111" s="1"/>
      <c r="L111" s="1"/>
      <c r="M111" s="1"/>
      <c r="N111" s="1"/>
    </row>
    <row r="112" spans="9:14">
      <c r="I112" s="1"/>
      <c r="J112" s="1"/>
      <c r="K112" s="1"/>
      <c r="L112" s="1"/>
      <c r="M112" s="1"/>
      <c r="N112" s="1"/>
    </row>
    <row r="113" spans="9:14">
      <c r="I113" s="1"/>
      <c r="J113" s="1"/>
      <c r="K113" s="1"/>
      <c r="L113" s="1"/>
      <c r="M113" s="1"/>
      <c r="N113" s="1"/>
    </row>
  </sheetData>
  <mergeCells count="15">
    <mergeCell ref="D71:G71"/>
    <mergeCell ref="A2:G2"/>
    <mergeCell ref="Q32:Q45"/>
    <mergeCell ref="Q46:Q47"/>
    <mergeCell ref="Q48:Q74"/>
    <mergeCell ref="B65:D65"/>
    <mergeCell ref="D66:G66"/>
    <mergeCell ref="D67:G67"/>
    <mergeCell ref="D68:G68"/>
    <mergeCell ref="D69:G69"/>
    <mergeCell ref="D70:G70"/>
    <mergeCell ref="D39:D40"/>
    <mergeCell ref="E39:E40"/>
    <mergeCell ref="F39:F40"/>
    <mergeCell ref="G39:G40"/>
  </mergeCells>
  <pageMargins left="0.64" right="0.118110236220472" top="0.74803149606299202" bottom="1.1399999999999999" header="0.31496062992126" footer="0.31496062992126"/>
  <pageSetup paperSize="5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T.3.3 (2)</vt:lpstr>
      <vt:lpstr>T3.1th16 edit)</vt:lpstr>
      <vt:lpstr>T.3.3</vt:lpstr>
      <vt:lpstr>T3.1th16 (2)</vt:lpstr>
      <vt:lpstr>T.3.3!Print_Area</vt:lpstr>
      <vt:lpstr>'T.3.3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sekret_sonyvaio</cp:lastModifiedBy>
  <cp:lastPrinted>2018-02-13T04:20:30Z</cp:lastPrinted>
  <dcterms:created xsi:type="dcterms:W3CDTF">2018-01-24T02:20:17Z</dcterms:created>
  <dcterms:modified xsi:type="dcterms:W3CDTF">2018-02-13T04:21:43Z</dcterms:modified>
</cp:coreProperties>
</file>